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fpavia\Downloads\"/>
    </mc:Choice>
  </mc:AlternateContent>
  <xr:revisionPtr revIDLastSave="0" documentId="8_{F045D3E2-9558-4E4F-803C-97795F725EB1}" xr6:coauthVersionLast="45" xr6:coauthVersionMax="45" xr10:uidLastSave="{00000000-0000-0000-0000-000000000000}"/>
  <bookViews>
    <workbookView xWindow="-108" yWindow="-108" windowWidth="23256" windowHeight="12576" tabRatio="817" xr2:uid="{00000000-000D-0000-FFFF-FFFF00000000}"/>
  </bookViews>
  <sheets>
    <sheet name="overview" sheetId="14" r:id="rId1"/>
    <sheet name="Stress-Strain 0°" sheetId="12" r:id="rId2"/>
    <sheet name="Stress-Strain 30°" sheetId="13" r:id="rId3"/>
    <sheet name="Stress-Strain 90°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7" i="13" l="1"/>
  <c r="F37" i="13"/>
  <c r="G36" i="13"/>
  <c r="F36" i="13" s="1"/>
  <c r="G35" i="13"/>
  <c r="F35" i="13" s="1"/>
  <c r="G34" i="13"/>
  <c r="F34" i="13" s="1"/>
  <c r="G33" i="13"/>
  <c r="F33" i="13" s="1"/>
  <c r="G32" i="13"/>
  <c r="F32" i="13" s="1"/>
  <c r="G31" i="13"/>
  <c r="F31" i="13" s="1"/>
  <c r="G30" i="13"/>
  <c r="F30" i="13" s="1"/>
  <c r="G29" i="13"/>
  <c r="F29" i="13" s="1"/>
  <c r="F28" i="13"/>
  <c r="C28" i="13"/>
  <c r="C35" i="13" s="1"/>
  <c r="B35" i="13" s="1"/>
  <c r="F18" i="13"/>
  <c r="D18" i="13"/>
  <c r="F17" i="13"/>
  <c r="D17" i="13"/>
  <c r="F16" i="13"/>
  <c r="D16" i="13"/>
  <c r="F15" i="13"/>
  <c r="D15" i="13"/>
  <c r="F14" i="13"/>
  <c r="D14" i="13"/>
  <c r="F13" i="13"/>
  <c r="D13" i="13"/>
  <c r="F12" i="13"/>
  <c r="D12" i="13"/>
  <c r="F11" i="13"/>
  <c r="D11" i="13"/>
  <c r="F10" i="13"/>
  <c r="D10" i="13"/>
  <c r="F9" i="13"/>
  <c r="D9" i="13"/>
  <c r="F8" i="13"/>
  <c r="D8" i="13"/>
  <c r="F7" i="13"/>
  <c r="D7" i="13"/>
  <c r="F6" i="13"/>
  <c r="D6" i="13"/>
  <c r="F5" i="13"/>
  <c r="D5" i="13"/>
  <c r="F4" i="13"/>
  <c r="D4" i="13"/>
  <c r="F3" i="13"/>
  <c r="D3" i="13"/>
  <c r="F2" i="13"/>
  <c r="D2" i="13"/>
  <c r="F20" i="12"/>
  <c r="G21" i="12"/>
  <c r="F21" i="12" s="1"/>
  <c r="G22" i="12"/>
  <c r="F22" i="12" s="1"/>
  <c r="G23" i="12"/>
  <c r="F23" i="12" s="1"/>
  <c r="G24" i="12"/>
  <c r="F24" i="12" s="1"/>
  <c r="G25" i="12"/>
  <c r="F25" i="12" s="1"/>
  <c r="G26" i="12"/>
  <c r="F26" i="12" s="1"/>
  <c r="G27" i="12"/>
  <c r="F27" i="12" s="1"/>
  <c r="G28" i="12"/>
  <c r="F28" i="12" s="1"/>
  <c r="G29" i="12"/>
  <c r="F29" i="12" s="1"/>
  <c r="C20" i="12"/>
  <c r="C27" i="12" s="1"/>
  <c r="B27" i="12" s="1"/>
  <c r="F12" i="12"/>
  <c r="D12" i="12"/>
  <c r="F11" i="12"/>
  <c r="D11" i="12"/>
  <c r="F10" i="12"/>
  <c r="D10" i="12"/>
  <c r="F9" i="12"/>
  <c r="D9" i="12"/>
  <c r="F8" i="12"/>
  <c r="D8" i="12"/>
  <c r="F7" i="12"/>
  <c r="D7" i="12"/>
  <c r="F6" i="12"/>
  <c r="D6" i="12"/>
  <c r="F5" i="12"/>
  <c r="D5" i="12"/>
  <c r="F4" i="12"/>
  <c r="D4" i="12"/>
  <c r="F3" i="12"/>
  <c r="D3" i="12"/>
  <c r="F2" i="12"/>
  <c r="D2" i="12"/>
  <c r="B25" i="11"/>
  <c r="P19" i="14" s="1"/>
  <c r="C25" i="11"/>
  <c r="C27" i="11" s="1"/>
  <c r="B27" i="11" s="1"/>
  <c r="G34" i="11"/>
  <c r="F34" i="11" s="1"/>
  <c r="G33" i="11"/>
  <c r="F33" i="11" s="1"/>
  <c r="G32" i="11"/>
  <c r="F32" i="11" s="1"/>
  <c r="G31" i="11"/>
  <c r="F31" i="11" s="1"/>
  <c r="G30" i="11"/>
  <c r="F30" i="11" s="1"/>
  <c r="G29" i="11"/>
  <c r="F29" i="11" s="1"/>
  <c r="G28" i="11"/>
  <c r="F28" i="11" s="1"/>
  <c r="G27" i="11"/>
  <c r="F27" i="11" s="1"/>
  <c r="G26" i="11"/>
  <c r="F26" i="11" s="1"/>
  <c r="F25" i="11"/>
  <c r="F15" i="11"/>
  <c r="D15" i="11"/>
  <c r="F14" i="11"/>
  <c r="D14" i="11"/>
  <c r="F13" i="11"/>
  <c r="D13" i="11"/>
  <c r="F12" i="11"/>
  <c r="D12" i="11"/>
  <c r="F11" i="11"/>
  <c r="D11" i="11"/>
  <c r="F10" i="11"/>
  <c r="D10" i="11"/>
  <c r="F9" i="11"/>
  <c r="D9" i="11"/>
  <c r="F8" i="11"/>
  <c r="D8" i="11"/>
  <c r="F7" i="11"/>
  <c r="D7" i="11"/>
  <c r="F6" i="11"/>
  <c r="D6" i="11"/>
  <c r="F5" i="11"/>
  <c r="D5" i="11"/>
  <c r="F4" i="11"/>
  <c r="D4" i="11"/>
  <c r="F3" i="11"/>
  <c r="D3" i="11"/>
  <c r="F2" i="11"/>
  <c r="D2" i="11"/>
  <c r="C34" i="11" l="1"/>
  <c r="B34" i="11" s="1"/>
  <c r="C32" i="11"/>
  <c r="B32" i="11" s="1"/>
  <c r="C31" i="11"/>
  <c r="B31" i="11" s="1"/>
  <c r="E8" i="11"/>
  <c r="C30" i="11"/>
  <c r="B30" i="11" s="1"/>
  <c r="E5" i="11"/>
  <c r="C26" i="11"/>
  <c r="B26" i="11" s="1"/>
  <c r="C29" i="11"/>
  <c r="B29" i="11" s="1"/>
  <c r="C28" i="11"/>
  <c r="B28" i="11" s="1"/>
  <c r="H1" i="11"/>
  <c r="C33" i="11"/>
  <c r="B33" i="11" s="1"/>
  <c r="C33" i="13"/>
  <c r="B33" i="13" s="1"/>
  <c r="C30" i="13"/>
  <c r="B30" i="13" s="1"/>
  <c r="C29" i="13"/>
  <c r="B29" i="13" s="1"/>
  <c r="C34" i="13"/>
  <c r="B34" i="13" s="1"/>
  <c r="H1" i="13"/>
  <c r="C26" i="12"/>
  <c r="B26" i="12" s="1"/>
  <c r="C21" i="12"/>
  <c r="B21" i="12" s="1"/>
  <c r="C29" i="12"/>
  <c r="B29" i="12" s="1"/>
  <c r="H1" i="12"/>
  <c r="C22" i="12"/>
  <c r="B22" i="12" s="1"/>
  <c r="C25" i="12"/>
  <c r="B25" i="12" s="1"/>
  <c r="C37" i="13"/>
  <c r="B37" i="13" s="1"/>
  <c r="B28" i="13"/>
  <c r="P18" i="14" s="1"/>
  <c r="C32" i="13"/>
  <c r="B32" i="13" s="1"/>
  <c r="C36" i="13"/>
  <c r="B36" i="13" s="1"/>
  <c r="C31" i="13"/>
  <c r="B31" i="13" s="1"/>
  <c r="B20" i="12"/>
  <c r="P17" i="14" s="1"/>
  <c r="C24" i="12"/>
  <c r="B24" i="12" s="1"/>
  <c r="C28" i="12"/>
  <c r="B28" i="12" s="1"/>
  <c r="C23" i="12"/>
  <c r="B23" i="12" s="1"/>
  <c r="E3" i="13" l="1"/>
  <c r="O18" i="14"/>
  <c r="Q18" i="14" s="1"/>
  <c r="E14" i="11"/>
  <c r="O19" i="14"/>
  <c r="Q19" i="14" s="1"/>
  <c r="E11" i="11"/>
  <c r="E6" i="11"/>
  <c r="E7" i="12"/>
  <c r="O17" i="14"/>
  <c r="Q17" i="14" s="1"/>
  <c r="E3" i="11"/>
  <c r="E15" i="11"/>
  <c r="E7" i="11"/>
  <c r="E9" i="11"/>
  <c r="E4" i="11"/>
  <c r="E2" i="11"/>
  <c r="E12" i="11"/>
  <c r="E10" i="11"/>
  <c r="E13" i="11"/>
  <c r="E8" i="12"/>
  <c r="E10" i="12"/>
  <c r="E5" i="12"/>
  <c r="E9" i="12"/>
  <c r="E11" i="12"/>
  <c r="E12" i="12"/>
  <c r="E6" i="12"/>
  <c r="E4" i="12"/>
  <c r="E2" i="12"/>
  <c r="E3" i="12"/>
  <c r="E11" i="13"/>
  <c r="E15" i="13"/>
  <c r="E18" i="13"/>
  <c r="E4" i="13"/>
  <c r="E12" i="13"/>
  <c r="E8" i="13"/>
  <c r="E17" i="13"/>
  <c r="E16" i="13"/>
  <c r="E10" i="13"/>
  <c r="E13" i="13"/>
  <c r="E7" i="13"/>
  <c r="E9" i="13"/>
  <c r="E6" i="13"/>
  <c r="E5" i="13"/>
  <c r="E14" i="13"/>
  <c r="E2" i="13"/>
</calcChain>
</file>

<file path=xl/sharedStrings.xml><?xml version="1.0" encoding="utf-8"?>
<sst xmlns="http://schemas.openxmlformats.org/spreadsheetml/2006/main" count="53" uniqueCount="27">
  <si>
    <t>E_0_Experiment</t>
  </si>
  <si>
    <t>0° Deg Tension probe</t>
  </si>
  <si>
    <t>strain (ENG) mm/mm</t>
  </si>
  <si>
    <t>stress (ENG) MPa</t>
  </si>
  <si>
    <t>strain (TRUE) mm/mm</t>
  </si>
  <si>
    <t>stress (TRUE) MPa</t>
  </si>
  <si>
    <t>UX_max (mm)</t>
  </si>
  <si>
    <t>UX_min (mm)</t>
  </si>
  <si>
    <t>Strain (EPTO)</t>
  </si>
  <si>
    <t>ANSYS</t>
  </si>
  <si>
    <t>Stress (RF/A, MPa)</t>
  </si>
  <si>
    <t>L [mm]</t>
  </si>
  <si>
    <t>X Section Area [mm^2]</t>
  </si>
  <si>
    <t>90° Deg Tension probe</t>
  </si>
  <si>
    <t>30° Deg Tension probe</t>
  </si>
  <si>
    <t>E_30_Experiment</t>
  </si>
  <si>
    <t>E_90_Experiment</t>
  </si>
  <si>
    <t>Difference</t>
  </si>
  <si>
    <t>plastic strain</t>
  </si>
  <si>
    <t>E_0</t>
  </si>
  <si>
    <t>E_30</t>
  </si>
  <si>
    <t>E_90</t>
  </si>
  <si>
    <t>Experiment</t>
  </si>
  <si>
    <t>Simulation</t>
  </si>
  <si>
    <t>RF</t>
  </si>
  <si>
    <t>[MPa]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</si>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</sst>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E+00"/>
  </numFmts>
  <fonts count="12" x14ac:knownFonts="1">
    <font>
      <sz val="10"/>
      <color theme="1"/>
      <name val="Univers"/>
      <family val="2"/>
    </font>
    <font>
      <sz val="11"/>
      <color theme="1"/>
      <name val="Univers"/>
      <family val="2"/>
      <scheme val="minor"/>
    </font>
    <font>
      <sz val="11"/>
      <color theme="1"/>
      <name val="Univers"/>
      <family val="2"/>
      <scheme val="minor"/>
    </font>
    <font>
      <sz val="11"/>
      <color theme="1"/>
      <name val="Univers"/>
      <family val="2"/>
      <scheme val="minor"/>
    </font>
    <font>
      <sz val="11"/>
      <color theme="1"/>
      <name val="Univers"/>
      <family val="2"/>
      <scheme val="minor"/>
    </font>
    <font>
      <b/>
      <sz val="10"/>
      <color theme="1"/>
      <name val="Univers"/>
      <family val="2"/>
    </font>
    <font>
      <sz val="11"/>
      <color theme="0"/>
      <name val="Univers"/>
      <family val="2"/>
      <scheme val="minor"/>
    </font>
    <font>
      <b/>
      <sz val="10"/>
      <color theme="1"/>
      <name val="Univers"/>
      <family val="2"/>
    </font>
    <font>
      <sz val="11"/>
      <name val="Univers"/>
      <family val="2"/>
      <scheme val="minor"/>
    </font>
    <font>
      <b/>
      <sz val="11"/>
      <name val="Univers"/>
      <family val="2"/>
      <scheme val="minor"/>
    </font>
    <font>
      <b/>
      <sz val="11"/>
      <color theme="1"/>
      <name val="Univers"/>
      <family val="2"/>
    </font>
    <font>
      <sz val="10"/>
      <color theme="0"/>
      <name val="Univers"/>
      <family val="2"/>
    </font>
  </fonts>
  <fills count="11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6" fillId="2" borderId="0" applyNumberFormat="0" applyBorder="0" applyAlignment="0" applyProtection="0"/>
    <xf numFmtId="0" fontId="4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6" borderId="0" applyNumberFormat="0" applyBorder="0" applyAlignment="0" applyProtection="0"/>
  </cellStyleXfs>
  <cellXfs count="54"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 applyAlignment="1"/>
    <xf numFmtId="0" fontId="0" fillId="0" borderId="0" xfId="0" applyAlignment="1">
      <alignment horizontal="right"/>
    </xf>
    <xf numFmtId="11" fontId="0" fillId="0" borderId="0" xfId="0" applyNumberFormat="1"/>
    <xf numFmtId="0" fontId="7" fillId="0" borderId="0" xfId="0" applyFont="1"/>
    <xf numFmtId="0" fontId="7" fillId="0" borderId="0" xfId="0" applyFont="1" applyAlignment="1">
      <alignment horizontal="right"/>
    </xf>
    <xf numFmtId="17" fontId="0" fillId="0" borderId="0" xfId="0" applyNumberFormat="1"/>
    <xf numFmtId="164" fontId="0" fillId="0" borderId="0" xfId="0" applyNumberFormat="1"/>
    <xf numFmtId="0" fontId="6" fillId="0" borderId="0" xfId="3" applyFill="1"/>
    <xf numFmtId="0" fontId="4" fillId="0" borderId="0" xfId="2" applyFill="1"/>
    <xf numFmtId="0" fontId="3" fillId="0" borderId="0" xfId="2" applyFont="1" applyFill="1"/>
    <xf numFmtId="0" fontId="0" fillId="0" borderId="0" xfId="0" applyFill="1"/>
    <xf numFmtId="0" fontId="7" fillId="0" borderId="0" xfId="0" applyFont="1" applyFill="1"/>
    <xf numFmtId="0" fontId="2" fillId="0" borderId="0" xfId="2" applyFont="1" applyFill="1"/>
    <xf numFmtId="164" fontId="2" fillId="0" borderId="0" xfId="2" applyNumberFormat="1" applyFont="1" applyFill="1"/>
    <xf numFmtId="11" fontId="0" fillId="0" borderId="0" xfId="0" applyNumberFormat="1" applyFill="1"/>
    <xf numFmtId="0" fontId="5" fillId="0" borderId="0" xfId="0" applyFont="1" applyFill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9" borderId="0" xfId="0" applyFill="1"/>
    <xf numFmtId="0" fontId="0" fillId="9" borderId="0" xfId="0" applyFill="1" applyAlignment="1">
      <alignment horizontal="center"/>
    </xf>
    <xf numFmtId="1" fontId="0" fillId="9" borderId="0" xfId="0" applyNumberFormat="1" applyFill="1" applyAlignment="1">
      <alignment horizontal="center"/>
    </xf>
    <xf numFmtId="9" fontId="0" fillId="9" borderId="1" xfId="0" applyNumberFormat="1" applyFill="1" applyBorder="1" applyAlignment="1">
      <alignment horizontal="center"/>
    </xf>
    <xf numFmtId="0" fontId="5" fillId="9" borderId="3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10" fillId="10" borderId="0" xfId="0" applyFont="1" applyFill="1"/>
    <xf numFmtId="1" fontId="7" fillId="10" borderId="0" xfId="0" applyNumberFormat="1" applyFont="1" applyFill="1"/>
    <xf numFmtId="0" fontId="5" fillId="10" borderId="0" xfId="0" applyFont="1" applyFill="1"/>
    <xf numFmtId="1" fontId="7" fillId="10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8" borderId="0" xfId="0" applyFill="1" applyAlignment="1">
      <alignment horizontal="center"/>
    </xf>
    <xf numFmtId="0" fontId="6" fillId="5" borderId="0" xfId="4" applyAlignment="1">
      <alignment horizontal="center"/>
    </xf>
    <xf numFmtId="0" fontId="9" fillId="0" borderId="0" xfId="3" applyFont="1" applyFill="1" applyAlignment="1">
      <alignment horizontal="center"/>
    </xf>
    <xf numFmtId="0" fontId="1" fillId="6" borderId="0" xfId="5" applyAlignment="1">
      <alignment horizontal="center"/>
    </xf>
    <xf numFmtId="164" fontId="6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1" fontId="0" fillId="8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10" fontId="6" fillId="0" borderId="0" xfId="1" applyNumberFormat="1" applyFont="1" applyFill="1" applyAlignment="1">
      <alignment horizontal="center"/>
    </xf>
    <xf numFmtId="10" fontId="8" fillId="0" borderId="0" xfId="1" applyNumberFormat="1" applyFont="1" applyFill="1" applyAlignment="1">
      <alignment horizontal="center"/>
    </xf>
    <xf numFmtId="10" fontId="8" fillId="0" borderId="0" xfId="2" applyNumberFormat="1" applyFont="1" applyFill="1" applyAlignment="1">
      <alignment horizontal="center"/>
    </xf>
    <xf numFmtId="10" fontId="0" fillId="8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" fontId="0" fillId="7" borderId="0" xfId="0" applyNumberFormat="1" applyFill="1" applyAlignment="1">
      <alignment horizontal="center"/>
    </xf>
    <xf numFmtId="2" fontId="0" fillId="0" borderId="0" xfId="0" applyNumberFormat="1"/>
    <xf numFmtId="1" fontId="11" fillId="0" borderId="0" xfId="0" applyNumberFormat="1" applyFont="1" applyAlignment="1">
      <alignment horizontal="center"/>
    </xf>
    <xf numFmtId="1" fontId="0" fillId="0" borderId="0" xfId="0" applyNumberFormat="1"/>
    <xf numFmtId="0" fontId="11" fillId="0" borderId="0" xfId="0" applyFont="1"/>
    <xf numFmtId="0" fontId="0" fillId="0" borderId="0" xfId="0" applyFill="1" applyAlignment="1">
      <alignment horizontal="center"/>
    </xf>
  </cellXfs>
  <cellStyles count="6">
    <cellStyle name="20% - Accent3" xfId="2" builtinId="38"/>
    <cellStyle name="20% - Accent6" xfId="5" builtinId="50"/>
    <cellStyle name="Accent1" xfId="3" builtinId="29"/>
    <cellStyle name="Accent2" xfId="1" builtinId="33"/>
    <cellStyle name="Accent4" xfId="4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679941960803161E-2"/>
          <c:y val="0.22768501150262799"/>
          <c:w val="0.84530386143701952"/>
          <c:h val="0.58384374996307042"/>
        </c:manualLayout>
      </c:layout>
      <c:scatterChart>
        <c:scatterStyle val="smoothMarker"/>
        <c:varyColors val="0"/>
        <c:ser>
          <c:idx val="2"/>
          <c:order val="3"/>
          <c:tx>
            <c:v>0° Experimental</c:v>
          </c:tx>
          <c:spPr>
            <a:ln>
              <a:solidFill>
                <a:srgbClr val="00B050"/>
              </a:solidFill>
            </a:ln>
          </c:spPr>
          <c:xVal>
            <c:numRef>
              <c:f>'Stress-Strain 0°'!$B$2:$B$12</c:f>
              <c:numCache>
                <c:formatCode>0.00%</c:formatCode>
                <c:ptCount val="11"/>
                <c:pt idx="0">
                  <c:v>0</c:v>
                </c:pt>
                <c:pt idx="1">
                  <c:v>3.6370999999999999E-3</c:v>
                </c:pt>
                <c:pt idx="2">
                  <c:v>6.1330000000000004E-3</c:v>
                </c:pt>
                <c:pt idx="3">
                  <c:v>8.1653000000000003E-3</c:v>
                </c:pt>
                <c:pt idx="4">
                  <c:v>1.0352999999999999E-2</c:v>
                </c:pt>
                <c:pt idx="5">
                  <c:v>1.2921E-2</c:v>
                </c:pt>
                <c:pt idx="6">
                  <c:v>1.5306E-2</c:v>
                </c:pt>
                <c:pt idx="7">
                  <c:v>1.7437000000000001E-2</c:v>
                </c:pt>
                <c:pt idx="8">
                  <c:v>2.0160999999999998E-2</c:v>
                </c:pt>
                <c:pt idx="9">
                  <c:v>2.2016999999999998E-2</c:v>
                </c:pt>
                <c:pt idx="10">
                  <c:v>2.4176E-2</c:v>
                </c:pt>
              </c:numCache>
            </c:numRef>
          </c:xVal>
          <c:yVal>
            <c:numRef>
              <c:f>'Stress-Strain 0°'!$C$2:$C$12</c:f>
              <c:numCache>
                <c:formatCode>0</c:formatCode>
                <c:ptCount val="11"/>
                <c:pt idx="0">
                  <c:v>0</c:v>
                </c:pt>
                <c:pt idx="1">
                  <c:v>55.015999999999998</c:v>
                </c:pt>
                <c:pt idx="2">
                  <c:v>83.620999999999995</c:v>
                </c:pt>
                <c:pt idx="3">
                  <c:v>104.78</c:v>
                </c:pt>
                <c:pt idx="4">
                  <c:v>124.37</c:v>
                </c:pt>
                <c:pt idx="5">
                  <c:v>142.71</c:v>
                </c:pt>
                <c:pt idx="6">
                  <c:v>156.03</c:v>
                </c:pt>
                <c:pt idx="7">
                  <c:v>164.81</c:v>
                </c:pt>
                <c:pt idx="8">
                  <c:v>173.12</c:v>
                </c:pt>
                <c:pt idx="9">
                  <c:v>176.49</c:v>
                </c:pt>
                <c:pt idx="10">
                  <c:v>179.15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C9-445F-AD9C-ACADFE22B542}"/>
            </c:ext>
          </c:extLst>
        </c:ser>
        <c:ser>
          <c:idx val="1"/>
          <c:order val="4"/>
          <c:tx>
            <c:v>30° Experimental</c:v>
          </c:tx>
          <c:spPr>
            <a:ln>
              <a:solidFill>
                <a:srgbClr val="C00000"/>
              </a:solidFill>
            </a:ln>
          </c:spPr>
          <c:xVal>
            <c:numRef>
              <c:f>'Stress-Strain 30°'!$B$2:$B$16</c:f>
              <c:numCache>
                <c:formatCode>0.00%</c:formatCode>
                <c:ptCount val="15"/>
                <c:pt idx="0">
                  <c:v>0</c:v>
                </c:pt>
                <c:pt idx="1">
                  <c:v>4.4941E-3</c:v>
                </c:pt>
                <c:pt idx="2">
                  <c:v>6.7459E-3</c:v>
                </c:pt>
                <c:pt idx="3">
                  <c:v>8.8506999999999995E-3</c:v>
                </c:pt>
                <c:pt idx="4">
                  <c:v>1.0441000000000001E-2</c:v>
                </c:pt>
                <c:pt idx="5">
                  <c:v>1.205E-2</c:v>
                </c:pt>
                <c:pt idx="6">
                  <c:v>1.4252000000000001E-2</c:v>
                </c:pt>
                <c:pt idx="7">
                  <c:v>1.6157000000000001E-2</c:v>
                </c:pt>
                <c:pt idx="8">
                  <c:v>1.8346999999999999E-2</c:v>
                </c:pt>
                <c:pt idx="9">
                  <c:v>2.0464E-2</c:v>
                </c:pt>
                <c:pt idx="10">
                  <c:v>2.2544000000000002E-2</c:v>
                </c:pt>
                <c:pt idx="11">
                  <c:v>2.5538000000000002E-2</c:v>
                </c:pt>
                <c:pt idx="12">
                  <c:v>2.8979999999999999E-2</c:v>
                </c:pt>
                <c:pt idx="13">
                  <c:v>3.2106999999999997E-2</c:v>
                </c:pt>
                <c:pt idx="14">
                  <c:v>3.576E-2</c:v>
                </c:pt>
              </c:numCache>
            </c:numRef>
          </c:xVal>
          <c:yVal>
            <c:numRef>
              <c:f>'Stress-Strain 30°'!$C$2:$C$16</c:f>
              <c:numCache>
                <c:formatCode>0</c:formatCode>
                <c:ptCount val="15"/>
                <c:pt idx="0">
                  <c:v>0</c:v>
                </c:pt>
                <c:pt idx="1">
                  <c:v>44.231999999999999</c:v>
                </c:pt>
                <c:pt idx="2">
                  <c:v>61.536000000000001</c:v>
                </c:pt>
                <c:pt idx="3">
                  <c:v>75.141000000000005</c:v>
                </c:pt>
                <c:pt idx="4">
                  <c:v>83.762</c:v>
                </c:pt>
                <c:pt idx="5">
                  <c:v>91.787000000000006</c:v>
                </c:pt>
                <c:pt idx="6">
                  <c:v>101.19</c:v>
                </c:pt>
                <c:pt idx="7">
                  <c:v>107.68</c:v>
                </c:pt>
                <c:pt idx="8">
                  <c:v>113.32</c:v>
                </c:pt>
                <c:pt idx="9">
                  <c:v>117.71</c:v>
                </c:pt>
                <c:pt idx="10">
                  <c:v>120.85</c:v>
                </c:pt>
                <c:pt idx="11">
                  <c:v>123.57</c:v>
                </c:pt>
                <c:pt idx="12">
                  <c:v>125.67</c:v>
                </c:pt>
                <c:pt idx="13">
                  <c:v>126.77</c:v>
                </c:pt>
                <c:pt idx="14">
                  <c:v>127.21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C9-445F-AD9C-ACADFE22B542}"/>
            </c:ext>
          </c:extLst>
        </c:ser>
        <c:ser>
          <c:idx val="5"/>
          <c:order val="5"/>
          <c:tx>
            <c:v>90° Experimental</c:v>
          </c:tx>
          <c:spPr>
            <a:ln>
              <a:solidFill>
                <a:srgbClr val="FFC000"/>
              </a:solidFill>
            </a:ln>
          </c:spPr>
          <c:xVal>
            <c:numRef>
              <c:f>'Stress-Strain 90°'!$B$2:$B$15</c:f>
              <c:numCache>
                <c:formatCode>0.00%</c:formatCode>
                <c:ptCount val="14"/>
                <c:pt idx="0">
                  <c:v>0</c:v>
                </c:pt>
                <c:pt idx="1">
                  <c:v>6.3350000000000004E-3</c:v>
                </c:pt>
                <c:pt idx="2">
                  <c:v>9.2318000000000001E-3</c:v>
                </c:pt>
                <c:pt idx="3">
                  <c:v>1.1017000000000001E-2</c:v>
                </c:pt>
                <c:pt idx="4">
                  <c:v>1.2605E-2</c:v>
                </c:pt>
                <c:pt idx="5">
                  <c:v>1.3946E-2</c:v>
                </c:pt>
                <c:pt idx="6">
                  <c:v>1.523E-2</c:v>
                </c:pt>
                <c:pt idx="7">
                  <c:v>1.6577999999999999E-2</c:v>
                </c:pt>
                <c:pt idx="8">
                  <c:v>1.8044999999999999E-2</c:v>
                </c:pt>
                <c:pt idx="9">
                  <c:v>1.9470999999999999E-2</c:v>
                </c:pt>
                <c:pt idx="10">
                  <c:v>2.0833000000000001E-2</c:v>
                </c:pt>
                <c:pt idx="11">
                  <c:v>2.3133000000000001E-2</c:v>
                </c:pt>
                <c:pt idx="12">
                  <c:v>2.4996000000000001E-2</c:v>
                </c:pt>
                <c:pt idx="13">
                  <c:v>2.6350999999999999E-2</c:v>
                </c:pt>
              </c:numCache>
            </c:numRef>
          </c:xVal>
          <c:yVal>
            <c:numRef>
              <c:f>'Stress-Strain 90°'!$C$2:$C$15</c:f>
              <c:numCache>
                <c:formatCode>0</c:formatCode>
                <c:ptCount val="14"/>
                <c:pt idx="0">
                  <c:v>0</c:v>
                </c:pt>
                <c:pt idx="1">
                  <c:v>42.037999999999997</c:v>
                </c:pt>
                <c:pt idx="2">
                  <c:v>56.320999999999998</c:v>
                </c:pt>
                <c:pt idx="3">
                  <c:v>63.127000000000002</c:v>
                </c:pt>
                <c:pt idx="4">
                  <c:v>68.945999999999998</c:v>
                </c:pt>
                <c:pt idx="5">
                  <c:v>72.825000000000003</c:v>
                </c:pt>
                <c:pt idx="6">
                  <c:v>75.647000000000006</c:v>
                </c:pt>
                <c:pt idx="7">
                  <c:v>78.009</c:v>
                </c:pt>
                <c:pt idx="8">
                  <c:v>80.125</c:v>
                </c:pt>
                <c:pt idx="9">
                  <c:v>81.748000000000005</c:v>
                </c:pt>
                <c:pt idx="10">
                  <c:v>83.052999999999997</c:v>
                </c:pt>
                <c:pt idx="11">
                  <c:v>84.885999999999996</c:v>
                </c:pt>
                <c:pt idx="12">
                  <c:v>85.802999999999997</c:v>
                </c:pt>
                <c:pt idx="13">
                  <c:v>86.225999999999999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C9-445F-AD9C-ACADFE22B542}"/>
            </c:ext>
          </c:extLst>
        </c:ser>
        <c:ser>
          <c:idx val="6"/>
          <c:order val="6"/>
          <c:tx>
            <c:v>0° Simulated</c:v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'Stress-Strain 0°'!$F$19:$F$25</c:f>
              <c:numCache>
                <c:formatCode>0.00%</c:formatCode>
                <c:ptCount val="7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'Stress-Strain 0°'!$B$19:$B$25</c:f>
              <c:numCache>
                <c:formatCode>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C9-445F-AD9C-ACADFE22B542}"/>
            </c:ext>
          </c:extLst>
        </c:ser>
        <c:ser>
          <c:idx val="8"/>
          <c:order val="7"/>
          <c:tx>
            <c:v>30° Simulated</c:v>
          </c:tx>
          <c:spPr>
            <a:ln>
              <a:solidFill>
                <a:srgbClr val="C00000"/>
              </a:solidFill>
              <a:prstDash val="dash"/>
            </a:ln>
          </c:spPr>
          <c:marker>
            <c:symbol val="none"/>
          </c:marker>
          <c:xVal>
            <c:numRef>
              <c:f>'Stress-Strain 30°'!$F$27:$F$35</c:f>
              <c:numCache>
                <c:formatCode>0.00%</c:formatCode>
                <c:ptCount val="9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'Stress-Strain 30°'!$B$27:$B$35</c:f>
              <c:numCache>
                <c:formatCode>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8C9-445F-AD9C-ACADFE22B542}"/>
            </c:ext>
          </c:extLst>
        </c:ser>
        <c:ser>
          <c:idx val="7"/>
          <c:order val="8"/>
          <c:tx>
            <c:v>90° Simulated</c:v>
          </c:tx>
          <c:spPr>
            <a:ln>
              <a:solidFill>
                <a:srgbClr val="FFC000"/>
              </a:solidFill>
              <a:prstDash val="dash"/>
            </a:ln>
          </c:spPr>
          <c:marker>
            <c:symbol val="none"/>
          </c:marker>
          <c:xVal>
            <c:numRef>
              <c:f>'Stress-Strain 90°'!$F$24:$F$34</c:f>
              <c:numCache>
                <c:formatCode>0.00%</c:formatCode>
                <c:ptCount val="11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'Stress-Strain 90°'!$B$24:$B$34</c:f>
              <c:numCache>
                <c:formatCode>0</c:formatCode>
                <c:ptCount val="11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8C9-445F-AD9C-ACADFE22B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962304"/>
        <c:axId val="12496422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ENG_tot</c:v>
                </c:tx>
                <c:xVal>
                  <c:numRef>
                    <c:extLst>
                      <c:ext uri="{02D57815-91ED-43cb-92C2-25804820EDAC}">
                        <c15:formulaRef>
                          <c15:sqref>'Stress-Strain 0°'!$B$2:$B$16</c15:sqref>
                        </c15:formulaRef>
                      </c:ext>
                    </c:extLst>
                    <c:numCache>
                      <c:formatCode>0.00%</c:formatCode>
                      <c:ptCount val="15"/>
                      <c:pt idx="0">
                        <c:v>0</c:v>
                      </c:pt>
                      <c:pt idx="1">
                        <c:v>3.6370999999999999E-3</c:v>
                      </c:pt>
                      <c:pt idx="2">
                        <c:v>6.1330000000000004E-3</c:v>
                      </c:pt>
                      <c:pt idx="3">
                        <c:v>8.1653000000000003E-3</c:v>
                      </c:pt>
                      <c:pt idx="4">
                        <c:v>1.0352999999999999E-2</c:v>
                      </c:pt>
                      <c:pt idx="5">
                        <c:v>1.2921E-2</c:v>
                      </c:pt>
                      <c:pt idx="6">
                        <c:v>1.5306E-2</c:v>
                      </c:pt>
                      <c:pt idx="7">
                        <c:v>1.7437000000000001E-2</c:v>
                      </c:pt>
                      <c:pt idx="8">
                        <c:v>2.0160999999999998E-2</c:v>
                      </c:pt>
                      <c:pt idx="9">
                        <c:v>2.2016999999999998E-2</c:v>
                      </c:pt>
                      <c:pt idx="10">
                        <c:v>2.4176E-2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'Stress-Strain 0°'!$C$2:$C$16</c15:sqref>
                        </c15:formulaRef>
                      </c:ext>
                    </c:extLst>
                    <c:numCache>
                      <c:formatCode>0</c:formatCode>
                      <c:ptCount val="15"/>
                      <c:pt idx="0">
                        <c:v>0</c:v>
                      </c:pt>
                      <c:pt idx="1">
                        <c:v>55.015999999999998</c:v>
                      </c:pt>
                      <c:pt idx="2">
                        <c:v>83.620999999999995</c:v>
                      </c:pt>
                      <c:pt idx="3">
                        <c:v>104.78</c:v>
                      </c:pt>
                      <c:pt idx="4">
                        <c:v>124.37</c:v>
                      </c:pt>
                      <c:pt idx="5">
                        <c:v>142.71</c:v>
                      </c:pt>
                      <c:pt idx="6">
                        <c:v>156.03</c:v>
                      </c:pt>
                      <c:pt idx="7">
                        <c:v>164.81</c:v>
                      </c:pt>
                      <c:pt idx="8">
                        <c:v>173.12</c:v>
                      </c:pt>
                      <c:pt idx="9">
                        <c:v>176.49</c:v>
                      </c:pt>
                      <c:pt idx="10">
                        <c:v>179.15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38C9-445F-AD9C-ACADFE22B542}"/>
                  </c:ext>
                </c:extLst>
              </c15:ser>
            </c15:filteredScatterSeries>
            <c15:filteredScatterSeries>
              <c15:ser>
                <c:idx val="3"/>
                <c:order val="1"/>
                <c:tx>
                  <c:v>ANSYS_90</c:v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8C9-445F-AD9C-ACADFE22B542}"/>
                  </c:ext>
                </c:extLst>
              </c15:ser>
            </c15:filteredScatterSeries>
            <c15:filteredScatterSeries>
              <c15:ser>
                <c:idx val="4"/>
                <c:order val="2"/>
                <c:tx>
                  <c:v>MoldSim Linear</c:v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'Stress-Strain 0°'!$F$67:$F$77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'Stress-Strain 0°'!$B$67:$B$77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8C9-445F-AD9C-ACADFE22B542}"/>
                  </c:ext>
                </c:extLst>
              </c15:ser>
            </c15:filteredScatterSeries>
          </c:ext>
        </c:extLst>
      </c:scatterChart>
      <c:valAx>
        <c:axId val="124962304"/>
        <c:scaling>
          <c:orientation val="minMax"/>
          <c:max val="4.5000000000000012E-2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 baseline="0"/>
                  <a:t> </a:t>
                </a:r>
                <a:r>
                  <a:rPr lang="de-DE"/>
                  <a:t>Strain mm/mm</a:t>
                </a:r>
              </a:p>
            </c:rich>
          </c:tx>
          <c:overlay val="0"/>
        </c:title>
        <c:numFmt formatCode="0.00%" sourceLinked="0"/>
        <c:majorTickMark val="out"/>
        <c:minorTickMark val="none"/>
        <c:tickLblPos val="nextTo"/>
        <c:crossAx val="124964224"/>
        <c:crosses val="autoZero"/>
        <c:crossBetween val="midCat"/>
      </c:valAx>
      <c:valAx>
        <c:axId val="124964224"/>
        <c:scaling>
          <c:orientation val="minMax"/>
          <c:max val="250"/>
        </c:scaling>
        <c:delete val="0"/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 Stress</a:t>
                </a:r>
                <a:r>
                  <a:rPr lang="de-DE" baseline="0"/>
                  <a:t> MPa</a:t>
                </a:r>
                <a:endParaRPr lang="de-DE"/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124962304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4929880102811829"/>
          <c:y val="0.88499499192106468"/>
          <c:w val="0.73195477866987968"/>
          <c:h val="0.106428870150475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92897</xdr:colOff>
      <xdr:row>34</xdr:row>
      <xdr:rowOff>132229</xdr:rowOff>
    </xdr:to>
    <xdr:graphicFrame macro="">
      <xdr:nvGraphicFramePr>
        <xdr:cNvPr id="2" name="Diagramm 4">
          <a:extLst>
            <a:ext uri="{FF2B5EF4-FFF2-40B4-BE49-F238E27FC236}">
              <a16:creationId xmlns:a16="http://schemas.microsoft.com/office/drawing/2014/main" id="{370E0961-25D9-43F2-90D1-6991A0B7B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rose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lank">
      <a:majorFont>
        <a:latin typeface="Univers"/>
        <a:ea typeface=""/>
        <a:cs typeface=""/>
      </a:majorFont>
      <a:minorFont>
        <a:latin typeface="Univers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0" fontAlgn="base" latinLnBrk="0" hangingPunct="0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en-US" sz="1600" b="1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Univers" pitchFamily="34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0" fontAlgn="base" latinLnBrk="0" hangingPunct="0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en-US" sz="1600" b="1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Univers" pitchFamily="34" charset="0"/>
          </a:defRPr>
        </a:defPPr>
      </a:lstStyle>
    </a:lnDef>
  </a:objectDefaults>
  <a:extraClrSchemeLst>
    <a:extraClrScheme>
      <a:clrScheme name="blank 1">
        <a:dk1>
          <a:srgbClr val="000000"/>
        </a:dk1>
        <a:lt1>
          <a:srgbClr val="FFFFFF"/>
        </a:lt1>
        <a:dk2>
          <a:srgbClr val="000000"/>
        </a:dk2>
        <a:lt2>
          <a:srgbClr val="D9D6D1"/>
        </a:lt2>
        <a:accent1>
          <a:srgbClr val="ADADAD"/>
        </a:accent1>
        <a:accent2>
          <a:srgbClr val="C5CEDC"/>
        </a:accent2>
        <a:accent3>
          <a:srgbClr val="FFFFFF"/>
        </a:accent3>
        <a:accent4>
          <a:srgbClr val="000000"/>
        </a:accent4>
        <a:accent5>
          <a:srgbClr val="D3D3D3"/>
        </a:accent5>
        <a:accent6>
          <a:srgbClr val="B2BAC7"/>
        </a:accent6>
        <a:hlink>
          <a:srgbClr val="003E6A"/>
        </a:hlink>
        <a:folHlink>
          <a:srgbClr val="8096B2"/>
        </a:folHlink>
      </a:clrScheme>
      <a:clrMap bg1="lt1" tx1="dk1" bg2="lt2" tx2="dk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1627-C585-42B3-9F46-40ADB26FE3E6}">
  <dimension ref="A16:AD20"/>
  <sheetViews>
    <sheetView tabSelected="1" zoomScale="120" zoomScaleNormal="120" workbookViewId="0">
      <selection activeCell="P3" sqref="P3"/>
    </sheetView>
  </sheetViews>
  <sheetFormatPr defaultRowHeight="13.2" x14ac:dyDescent="0.25"/>
  <cols>
    <col min="1" max="13" width="8.88671875" style="22"/>
    <col min="14" max="14" width="6.44140625" style="22" customWidth="1"/>
    <col min="15" max="15" width="16.109375" style="22" customWidth="1"/>
    <col min="16" max="16" width="17.6640625" style="22" customWidth="1"/>
    <col min="17" max="17" width="10.33203125" style="22" customWidth="1"/>
    <col min="18" max="30" width="8.88671875" style="22"/>
  </cols>
  <sheetData>
    <row r="16" spans="14:18" x14ac:dyDescent="0.25">
      <c r="N16" s="39" t="s">
        <v>25</v>
      </c>
      <c r="O16" s="26" t="s">
        <v>22</v>
      </c>
      <c r="P16" s="26" t="s">
        <v>23</v>
      </c>
      <c r="Q16" s="27" t="s">
        <v>17</v>
      </c>
      <c r="R16" s="23"/>
    </row>
    <row r="17" spans="14:18" x14ac:dyDescent="0.25">
      <c r="N17" s="40" t="s">
        <v>19</v>
      </c>
      <c r="O17" s="24">
        <f>'Stress-Strain 0°'!H1</f>
        <v>15208.944260946477</v>
      </c>
      <c r="P17" s="24" t="e">
        <f>'Stress-Strain 0°'!B20/'Stress-Strain 0°'!F20</f>
        <v>#DIV/0!</v>
      </c>
      <c r="Q17" s="25" t="e">
        <f>(P17-O17)/O17</f>
        <v>#DIV/0!</v>
      </c>
      <c r="R17" s="23"/>
    </row>
    <row r="18" spans="14:18" x14ac:dyDescent="0.25">
      <c r="N18" s="40" t="s">
        <v>20</v>
      </c>
      <c r="O18" s="24">
        <f>'Stress-Strain 30°'!H1</f>
        <v>9908.6683895105507</v>
      </c>
      <c r="P18" s="24" t="e">
        <f>'Stress-Strain 30°'!B28/'Stress-Strain 30°'!F28</f>
        <v>#DIV/0!</v>
      </c>
      <c r="Q18" s="25" t="e">
        <f t="shared" ref="Q18:Q19" si="0">(P18-O18)/O18</f>
        <v>#DIV/0!</v>
      </c>
      <c r="R18" s="23"/>
    </row>
    <row r="19" spans="14:18" x14ac:dyDescent="0.25">
      <c r="N19" s="40" t="s">
        <v>21</v>
      </c>
      <c r="O19" s="24">
        <f>'Stress-Strain 90°'!H1</f>
        <v>6699.0005682837009</v>
      </c>
      <c r="P19" s="24" t="e">
        <f>'Stress-Strain 90°'!B25/'Stress-Strain 90°'!F25</f>
        <v>#DIV/0!</v>
      </c>
      <c r="Q19" s="25" t="e">
        <f t="shared" si="0"/>
        <v>#DIV/0!</v>
      </c>
      <c r="R19" s="23"/>
    </row>
    <row r="20" spans="14:18" x14ac:dyDescent="0.25">
      <c r="O20" s="23"/>
      <c r="P20" s="23"/>
      <c r="Q20" s="23"/>
      <c r="R20" s="23"/>
    </row>
  </sheetData>
  <pageMargins left="0.7" right="0.7" top="0.75" bottom="0.75" header="0.3" footer="0.3"/>
  <ignoredErrors>
    <ignoredError sqref="P17:Q19" evalError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51A40-488E-43D9-B12D-D41AA2E663E4}">
  <dimension ref="A1:R123"/>
  <sheetViews>
    <sheetView zoomScaleNormal="100" workbookViewId="0">
      <selection activeCell="E29" sqref="D20:E29"/>
    </sheetView>
  </sheetViews>
  <sheetFormatPr defaultColWidth="11.44140625" defaultRowHeight="13.2" x14ac:dyDescent="0.25"/>
  <cols>
    <col min="1" max="1" width="23.109375" style="1" customWidth="1"/>
    <col min="2" max="2" width="26.6640625" style="1" customWidth="1"/>
    <col min="3" max="3" width="24.33203125" style="1" customWidth="1"/>
    <col min="4" max="4" width="21.33203125" style="1" customWidth="1"/>
    <col min="5" max="5" width="18" style="1" customWidth="1"/>
    <col min="6" max="6" width="19.44140625" style="1" customWidth="1"/>
    <col min="7" max="7" width="20.44140625" style="1" customWidth="1"/>
    <col min="8" max="8" width="17.44140625" style="1" customWidth="1"/>
    <col min="9" max="11" width="11.44140625" style="1"/>
    <col min="12" max="12" width="18" style="1" customWidth="1"/>
    <col min="13" max="13" width="14" style="1" customWidth="1"/>
    <col min="14" max="14" width="11.44140625" style="1"/>
    <col min="15" max="15" width="12.33203125" style="1" bestFit="1" customWidth="1"/>
    <col min="16" max="16" width="13" style="1" customWidth="1"/>
    <col min="17" max="16384" width="11.44140625" style="1"/>
  </cols>
  <sheetData>
    <row r="1" spans="1:18" ht="14.4" x14ac:dyDescent="0.3">
      <c r="A1" s="34" t="s">
        <v>1</v>
      </c>
      <c r="B1" s="32" t="s">
        <v>2</v>
      </c>
      <c r="C1" s="32" t="s">
        <v>3</v>
      </c>
      <c r="D1" s="32" t="s">
        <v>4</v>
      </c>
      <c r="E1" s="35" t="s">
        <v>18</v>
      </c>
      <c r="F1" s="32" t="s">
        <v>5</v>
      </c>
      <c r="G1" s="28" t="s">
        <v>0</v>
      </c>
      <c r="H1" s="29">
        <f>F3/D3</f>
        <v>15208.944260946477</v>
      </c>
      <c r="K1" s="13"/>
      <c r="L1" s="13"/>
      <c r="M1" s="13"/>
      <c r="N1" s="13"/>
      <c r="O1" s="13"/>
      <c r="P1" s="13"/>
      <c r="Q1" s="13"/>
    </row>
    <row r="2" spans="1:18" ht="14.4" x14ac:dyDescent="0.3">
      <c r="A2" s="20"/>
      <c r="B2" s="46">
        <v>0</v>
      </c>
      <c r="C2" s="41">
        <v>0</v>
      </c>
      <c r="D2" s="42">
        <f>LN(1+B2)</f>
        <v>0</v>
      </c>
      <c r="E2" s="43">
        <f t="shared" ref="E2:E12" si="0">D2-F2/H$1</f>
        <v>0</v>
      </c>
      <c r="F2" s="38">
        <f t="shared" ref="F2:F12" si="1">(1+B2)*C2</f>
        <v>0</v>
      </c>
      <c r="K2" s="13"/>
      <c r="L2" s="13"/>
      <c r="M2" s="13"/>
      <c r="N2" s="13"/>
      <c r="O2" s="13"/>
      <c r="P2" s="13"/>
      <c r="Q2" s="13"/>
    </row>
    <row r="3" spans="1:18" ht="14.4" x14ac:dyDescent="0.3">
      <c r="A3" s="20"/>
      <c r="B3" s="46">
        <v>3.6370999999999999E-3</v>
      </c>
      <c r="C3" s="41">
        <v>55.015999999999998</v>
      </c>
      <c r="D3" s="42">
        <f t="shared" ref="D3:D12" si="2">LN(1+B3)</f>
        <v>3.6305017459616761E-3</v>
      </c>
      <c r="E3" s="44">
        <f t="shared" si="0"/>
        <v>0</v>
      </c>
      <c r="F3" s="19">
        <f t="shared" si="1"/>
        <v>55.216098693599996</v>
      </c>
      <c r="G3" s="7"/>
      <c r="H3" s="6"/>
      <c r="K3" s="13"/>
      <c r="L3" s="13"/>
      <c r="M3" s="13"/>
      <c r="N3" s="13"/>
      <c r="O3" s="13"/>
      <c r="P3" s="13"/>
      <c r="Q3" s="13"/>
    </row>
    <row r="4" spans="1:18" ht="14.4" x14ac:dyDescent="0.3">
      <c r="A4" s="20"/>
      <c r="B4" s="46">
        <v>6.1330000000000004E-3</v>
      </c>
      <c r="C4" s="41">
        <v>83.620999999999995</v>
      </c>
      <c r="D4" s="42">
        <f t="shared" si="2"/>
        <v>6.114269698447315E-3</v>
      </c>
      <c r="E4" s="45">
        <f t="shared" si="0"/>
        <v>5.8240330788930303E-4</v>
      </c>
      <c r="F4" s="19">
        <f t="shared" si="1"/>
        <v>84.133847592999984</v>
      </c>
      <c r="K4" s="13"/>
      <c r="L4" s="13"/>
      <c r="M4" s="13"/>
      <c r="N4" s="13"/>
      <c r="O4" s="13"/>
      <c r="P4" s="13"/>
      <c r="Q4" s="13"/>
    </row>
    <row r="5" spans="1:18" ht="14.4" x14ac:dyDescent="0.3">
      <c r="A5" s="20"/>
      <c r="B5" s="46">
        <v>8.1653000000000003E-3</v>
      </c>
      <c r="C5" s="41">
        <v>104.78</v>
      </c>
      <c r="D5" s="42">
        <f t="shared" si="2"/>
        <v>8.1321442998370241E-3</v>
      </c>
      <c r="E5" s="45">
        <f t="shared" si="0"/>
        <v>1.1865234650463444E-3</v>
      </c>
      <c r="F5" s="19">
        <f t="shared" si="1"/>
        <v>105.63556013399999</v>
      </c>
      <c r="K5" s="13"/>
      <c r="L5" s="13"/>
      <c r="M5" s="13"/>
      <c r="N5" s="13"/>
      <c r="O5" s="13"/>
      <c r="P5" s="13"/>
      <c r="Q5" s="13"/>
    </row>
    <row r="6" spans="1:18" ht="14.4" x14ac:dyDescent="0.3">
      <c r="A6" s="20"/>
      <c r="B6" s="46">
        <v>1.0352999999999999E-2</v>
      </c>
      <c r="C6" s="41">
        <v>124.37</v>
      </c>
      <c r="D6" s="42">
        <f t="shared" si="2"/>
        <v>1.0299774741035357E-2</v>
      </c>
      <c r="E6" s="45">
        <f t="shared" si="0"/>
        <v>2.0376889279744483E-3</v>
      </c>
      <c r="F6" s="19">
        <f t="shared" si="1"/>
        <v>125.65760261000001</v>
      </c>
      <c r="K6" s="13"/>
      <c r="L6" s="13"/>
      <c r="M6" s="13"/>
      <c r="N6" s="13"/>
      <c r="O6" s="13"/>
      <c r="P6" s="13"/>
      <c r="Q6" s="13"/>
    </row>
    <row r="7" spans="1:18" ht="14.4" x14ac:dyDescent="0.3">
      <c r="A7" s="20"/>
      <c r="B7" s="46">
        <v>1.2921E-2</v>
      </c>
      <c r="C7" s="41">
        <v>142.71</v>
      </c>
      <c r="D7" s="42">
        <f t="shared" si="2"/>
        <v>1.2838236045801707E-2</v>
      </c>
      <c r="E7" s="45">
        <f t="shared" si="0"/>
        <v>3.3337001996690055E-3</v>
      </c>
      <c r="F7" s="19">
        <f t="shared" si="1"/>
        <v>144.55395591000001</v>
      </c>
      <c r="K7" s="13"/>
      <c r="L7" s="13"/>
      <c r="M7" s="13"/>
      <c r="N7" s="13"/>
      <c r="O7" s="13"/>
      <c r="P7" s="13"/>
      <c r="Q7" s="13"/>
    </row>
    <row r="8" spans="1:18" ht="14.4" x14ac:dyDescent="0.3">
      <c r="A8" s="20"/>
      <c r="B8" s="46">
        <v>1.5306E-2</v>
      </c>
      <c r="C8" s="41">
        <v>156.03</v>
      </c>
      <c r="D8" s="42">
        <f t="shared" si="2"/>
        <v>1.519004489095286E-2</v>
      </c>
      <c r="E8" s="45">
        <f t="shared" si="0"/>
        <v>4.7739244514305584E-3</v>
      </c>
      <c r="F8" s="19">
        <f t="shared" si="1"/>
        <v>158.41819518</v>
      </c>
      <c r="K8" s="13"/>
      <c r="L8" s="13"/>
      <c r="M8" s="13"/>
      <c r="N8" s="53"/>
      <c r="O8" s="53"/>
      <c r="P8" s="13"/>
      <c r="Q8" s="13"/>
    </row>
    <row r="9" spans="1:18" ht="14.4" x14ac:dyDescent="0.3">
      <c r="A9" s="20"/>
      <c r="B9" s="46">
        <v>1.7437000000000001E-2</v>
      </c>
      <c r="C9" s="41">
        <v>164.81</v>
      </c>
      <c r="D9" s="42">
        <f t="shared" si="2"/>
        <v>1.7286719955793211E-2</v>
      </c>
      <c r="E9" s="45">
        <f t="shared" si="0"/>
        <v>6.2613792685649473E-3</v>
      </c>
      <c r="F9" s="19">
        <f t="shared" si="1"/>
        <v>167.68379196999999</v>
      </c>
      <c r="K9" s="13"/>
      <c r="L9" s="13"/>
      <c r="M9" s="13"/>
      <c r="N9" s="13"/>
      <c r="O9" s="13"/>
      <c r="P9" s="13"/>
      <c r="Q9" s="13"/>
    </row>
    <row r="10" spans="1:18" ht="14.4" x14ac:dyDescent="0.3">
      <c r="A10" s="20"/>
      <c r="B10" s="46">
        <v>2.0160999999999998E-2</v>
      </c>
      <c r="C10" s="41">
        <v>173.12</v>
      </c>
      <c r="D10" s="42">
        <f t="shared" si="2"/>
        <v>1.9960457977517422E-2</v>
      </c>
      <c r="E10" s="45">
        <f t="shared" si="0"/>
        <v>8.3481942141804873E-3</v>
      </c>
      <c r="F10" s="19">
        <f t="shared" si="1"/>
        <v>176.61027232000001</v>
      </c>
      <c r="G10" s="7"/>
      <c r="H10" s="6"/>
      <c r="K10" s="13"/>
      <c r="L10" s="13"/>
      <c r="M10" s="13"/>
      <c r="N10" s="10"/>
      <c r="O10" s="10"/>
      <c r="P10" s="14"/>
      <c r="Q10" s="13"/>
    </row>
    <row r="11" spans="1:18" ht="14.4" x14ac:dyDescent="0.3">
      <c r="A11" s="20"/>
      <c r="B11" s="46">
        <v>2.2016999999999998E-2</v>
      </c>
      <c r="C11" s="41">
        <v>176.49</v>
      </c>
      <c r="D11" s="42">
        <f t="shared" si="2"/>
        <v>2.177812569404898E-2</v>
      </c>
      <c r="E11" s="45">
        <f t="shared" si="0"/>
        <v>9.9182768291169888E-3</v>
      </c>
      <c r="F11" s="19">
        <f t="shared" si="1"/>
        <v>180.37578033</v>
      </c>
      <c r="K11" s="13"/>
      <c r="L11" s="13"/>
      <c r="M11" s="13"/>
      <c r="N11" s="15"/>
      <c r="O11" s="15"/>
      <c r="P11" s="13"/>
      <c r="Q11" s="13"/>
    </row>
    <row r="12" spans="1:18" ht="14.4" x14ac:dyDescent="0.3">
      <c r="A12" s="20"/>
      <c r="B12" s="46">
        <v>2.4176E-2</v>
      </c>
      <c r="C12" s="41">
        <v>179.15</v>
      </c>
      <c r="D12" s="42">
        <f t="shared" si="2"/>
        <v>2.3888386848500441E-2</v>
      </c>
      <c r="E12" s="45">
        <f t="shared" si="0"/>
        <v>1.1824358783702886E-2</v>
      </c>
      <c r="F12" s="19">
        <f t="shared" si="1"/>
        <v>183.48113040000001</v>
      </c>
      <c r="K12" s="13"/>
      <c r="L12" s="13"/>
      <c r="M12" s="13"/>
      <c r="N12" s="16"/>
      <c r="O12" s="15"/>
      <c r="P12" s="13"/>
      <c r="Q12" s="13"/>
    </row>
    <row r="13" spans="1:18" ht="14.4" x14ac:dyDescent="0.3">
      <c r="A13" s="3"/>
      <c r="C13" s="3"/>
      <c r="F13" s="4"/>
      <c r="K13" s="13"/>
      <c r="L13" s="13"/>
      <c r="M13" s="13"/>
      <c r="N13" s="15"/>
      <c r="O13" s="15"/>
      <c r="P13" s="13"/>
      <c r="Q13" s="13"/>
    </row>
    <row r="14" spans="1:18" ht="14.4" x14ac:dyDescent="0.3">
      <c r="A14" s="3"/>
      <c r="C14" s="3"/>
      <c r="F14" s="4"/>
      <c r="L14" s="13"/>
      <c r="M14" s="13"/>
      <c r="N14" s="13"/>
      <c r="O14" s="15"/>
      <c r="P14" s="15"/>
      <c r="Q14" s="13"/>
      <c r="R14" s="13"/>
    </row>
    <row r="15" spans="1:18" ht="14.4" x14ac:dyDescent="0.3">
      <c r="A15" s="3"/>
      <c r="C15" s="3"/>
      <c r="F15" s="4"/>
      <c r="L15" s="13"/>
      <c r="M15" s="13"/>
      <c r="N15" s="13"/>
      <c r="O15" s="15"/>
      <c r="P15" s="15"/>
      <c r="Q15" s="13"/>
      <c r="R15" s="13"/>
    </row>
    <row r="16" spans="1:18" ht="14.4" x14ac:dyDescent="0.3">
      <c r="A16" s="3"/>
      <c r="C16" s="3"/>
      <c r="L16" s="13"/>
      <c r="M16" s="13"/>
      <c r="N16" s="13"/>
      <c r="O16" s="15"/>
      <c r="P16" s="15"/>
      <c r="Q16" s="13"/>
      <c r="R16" s="13"/>
    </row>
    <row r="17" spans="1:18" ht="14.4" x14ac:dyDescent="0.3">
      <c r="A17" s="36" t="s">
        <v>9</v>
      </c>
      <c r="B17" s="20"/>
      <c r="C17" s="20"/>
      <c r="D17" s="20"/>
      <c r="E17" s="20"/>
      <c r="F17" s="20"/>
      <c r="G17" s="20"/>
      <c r="H17" s="20"/>
      <c r="I17" s="20"/>
      <c r="L17" s="13"/>
      <c r="M17" s="13"/>
      <c r="N17" s="13"/>
      <c r="O17" s="15"/>
      <c r="P17" s="15"/>
      <c r="Q17" s="13"/>
      <c r="R17" s="13"/>
    </row>
    <row r="18" spans="1:18" ht="14.4" x14ac:dyDescent="0.3">
      <c r="A18" s="21" t="s">
        <v>24</v>
      </c>
      <c r="B18" s="32" t="s">
        <v>10</v>
      </c>
      <c r="C18" s="21" t="s">
        <v>12</v>
      </c>
      <c r="D18" s="32" t="s">
        <v>6</v>
      </c>
      <c r="E18" s="32" t="s">
        <v>7</v>
      </c>
      <c r="F18" s="21" t="s">
        <v>8</v>
      </c>
      <c r="G18" s="21" t="s">
        <v>11</v>
      </c>
      <c r="K18" s="13"/>
      <c r="L18" s="13"/>
      <c r="M18" s="13"/>
      <c r="N18" s="15"/>
      <c r="O18" s="15"/>
      <c r="P18" s="13"/>
      <c r="Q18" s="13"/>
    </row>
    <row r="19" spans="1:18" ht="14.4" x14ac:dyDescent="0.3">
      <c r="A19" s="20"/>
      <c r="B19" s="50">
        <v>0</v>
      </c>
      <c r="C19" s="20"/>
      <c r="D19" s="20"/>
      <c r="E19" s="20"/>
      <c r="F19" s="38">
        <v>0</v>
      </c>
      <c r="G19" s="20"/>
      <c r="K19" s="13"/>
      <c r="L19" s="13"/>
      <c r="M19" s="13"/>
      <c r="N19" s="15"/>
      <c r="O19" s="15"/>
      <c r="P19" s="13"/>
      <c r="Q19" s="13"/>
    </row>
    <row r="20" spans="1:18" ht="14.4" x14ac:dyDescent="0.3">
      <c r="A20" s="48"/>
      <c r="B20" s="19">
        <f t="shared" ref="B20:B29" si="3">A20/C20</f>
        <v>0</v>
      </c>
      <c r="C20" s="33">
        <f>5*3</f>
        <v>15</v>
      </c>
      <c r="D20" s="47"/>
      <c r="E20" s="47"/>
      <c r="F20" s="42">
        <f t="shared" ref="F20:F29" si="4">(D20-E20)/G20</f>
        <v>0</v>
      </c>
      <c r="G20" s="33">
        <v>30</v>
      </c>
      <c r="H20" s="1" t="s">
        <v>26</v>
      </c>
      <c r="K20" s="13"/>
      <c r="L20" s="13"/>
      <c r="M20" s="13"/>
      <c r="N20" s="15"/>
      <c r="O20" s="15"/>
      <c r="P20" s="13"/>
      <c r="Q20" s="13"/>
    </row>
    <row r="21" spans="1:18" ht="14.4" x14ac:dyDescent="0.3">
      <c r="A21" s="48"/>
      <c r="B21" s="19">
        <f t="shared" si="3"/>
        <v>0</v>
      </c>
      <c r="C21" s="20">
        <f t="shared" ref="C21:C29" si="5">$C$20</f>
        <v>15</v>
      </c>
      <c r="D21" s="47"/>
      <c r="E21" s="47"/>
      <c r="F21" s="42">
        <f t="shared" si="4"/>
        <v>0</v>
      </c>
      <c r="G21" s="20">
        <f t="shared" ref="G21:G29" si="6">$G$20</f>
        <v>30</v>
      </c>
      <c r="K21" s="13"/>
      <c r="L21" s="13"/>
      <c r="M21" s="13"/>
      <c r="N21" s="15"/>
      <c r="O21" s="15"/>
      <c r="P21" s="13"/>
      <c r="Q21" s="13"/>
    </row>
    <row r="22" spans="1:18" ht="14.4" x14ac:dyDescent="0.3">
      <c r="A22" s="48"/>
      <c r="B22" s="19">
        <f t="shared" si="3"/>
        <v>0</v>
      </c>
      <c r="C22" s="20">
        <f t="shared" si="5"/>
        <v>15</v>
      </c>
      <c r="D22" s="47"/>
      <c r="E22" s="47"/>
      <c r="F22" s="42">
        <f t="shared" si="4"/>
        <v>0</v>
      </c>
      <c r="G22" s="20">
        <f t="shared" si="6"/>
        <v>30</v>
      </c>
      <c r="K22" s="12"/>
      <c r="L22" s="11"/>
      <c r="M22" s="13"/>
      <c r="N22" s="15"/>
      <c r="O22" s="15"/>
      <c r="P22" s="13"/>
      <c r="Q22" s="13"/>
    </row>
    <row r="23" spans="1:18" ht="14.4" x14ac:dyDescent="0.3">
      <c r="A23" s="48"/>
      <c r="B23" s="19">
        <f t="shared" si="3"/>
        <v>0</v>
      </c>
      <c r="C23" s="20">
        <f t="shared" si="5"/>
        <v>15</v>
      </c>
      <c r="D23" s="47"/>
      <c r="E23" s="47"/>
      <c r="F23" s="42">
        <f t="shared" si="4"/>
        <v>0</v>
      </c>
      <c r="G23" s="20">
        <f t="shared" si="6"/>
        <v>30</v>
      </c>
      <c r="K23" s="12"/>
      <c r="L23" s="11"/>
      <c r="M23" s="13"/>
      <c r="N23" s="15"/>
      <c r="O23" s="15"/>
      <c r="P23" s="13"/>
      <c r="Q23" s="13"/>
    </row>
    <row r="24" spans="1:18" ht="14.4" x14ac:dyDescent="0.3">
      <c r="A24" s="48"/>
      <c r="B24" s="19">
        <f t="shared" si="3"/>
        <v>0</v>
      </c>
      <c r="C24" s="20">
        <f t="shared" si="5"/>
        <v>15</v>
      </c>
      <c r="D24" s="47"/>
      <c r="E24" s="47"/>
      <c r="F24" s="42">
        <f t="shared" si="4"/>
        <v>0</v>
      </c>
      <c r="G24" s="20">
        <f t="shared" si="6"/>
        <v>30</v>
      </c>
      <c r="K24" s="12"/>
      <c r="L24" s="11"/>
      <c r="M24" s="13"/>
      <c r="N24" s="15"/>
      <c r="O24" s="15"/>
      <c r="P24" s="13"/>
      <c r="Q24" s="13"/>
    </row>
    <row r="25" spans="1:18" ht="14.4" x14ac:dyDescent="0.3">
      <c r="A25" s="48"/>
      <c r="B25" s="19">
        <f t="shared" si="3"/>
        <v>0</v>
      </c>
      <c r="C25" s="20">
        <f t="shared" si="5"/>
        <v>15</v>
      </c>
      <c r="D25" s="47"/>
      <c r="E25" s="47"/>
      <c r="F25" s="42">
        <f t="shared" si="4"/>
        <v>0</v>
      </c>
      <c r="G25" s="20">
        <f t="shared" si="6"/>
        <v>30</v>
      </c>
      <c r="K25" s="12"/>
      <c r="L25" s="11"/>
      <c r="M25" s="13"/>
      <c r="N25" s="15"/>
      <c r="O25" s="15"/>
      <c r="P25" s="13"/>
      <c r="Q25" s="13"/>
    </row>
    <row r="26" spans="1:18" ht="14.4" x14ac:dyDescent="0.3">
      <c r="A26" s="48"/>
      <c r="B26" s="19">
        <f t="shared" si="3"/>
        <v>0</v>
      </c>
      <c r="C26" s="20">
        <f t="shared" si="5"/>
        <v>15</v>
      </c>
      <c r="D26" s="47"/>
      <c r="E26" s="47"/>
      <c r="F26" s="42">
        <f t="shared" si="4"/>
        <v>0</v>
      </c>
      <c r="G26" s="20">
        <f t="shared" si="6"/>
        <v>30</v>
      </c>
      <c r="K26" s="12"/>
      <c r="L26" s="11"/>
      <c r="M26" s="13"/>
      <c r="N26" s="15"/>
      <c r="O26" s="15"/>
      <c r="P26" s="13"/>
      <c r="Q26" s="13"/>
    </row>
    <row r="27" spans="1:18" ht="14.4" x14ac:dyDescent="0.3">
      <c r="A27" s="48"/>
      <c r="B27" s="19">
        <f t="shared" si="3"/>
        <v>0</v>
      </c>
      <c r="C27" s="20">
        <f t="shared" si="5"/>
        <v>15</v>
      </c>
      <c r="D27" s="47"/>
      <c r="E27" s="47"/>
      <c r="F27" s="42">
        <f t="shared" si="4"/>
        <v>0</v>
      </c>
      <c r="G27" s="20">
        <f t="shared" si="6"/>
        <v>30</v>
      </c>
      <c r="K27" s="12"/>
      <c r="L27" s="11"/>
      <c r="M27" s="13"/>
      <c r="N27" s="15"/>
      <c r="O27" s="15"/>
      <c r="P27" s="13"/>
      <c r="Q27" s="13"/>
    </row>
    <row r="28" spans="1:18" ht="14.4" x14ac:dyDescent="0.3">
      <c r="A28" s="48"/>
      <c r="B28" s="19">
        <f t="shared" si="3"/>
        <v>0</v>
      </c>
      <c r="C28" s="20">
        <f t="shared" si="5"/>
        <v>15</v>
      </c>
      <c r="D28" s="47"/>
      <c r="E28" s="47"/>
      <c r="F28" s="42">
        <f t="shared" si="4"/>
        <v>0</v>
      </c>
      <c r="G28" s="20">
        <f t="shared" si="6"/>
        <v>30</v>
      </c>
      <c r="K28" s="12"/>
      <c r="L28" s="11"/>
      <c r="M28" s="13"/>
      <c r="N28" s="15"/>
      <c r="O28" s="15"/>
      <c r="P28" s="13"/>
      <c r="Q28" s="13"/>
    </row>
    <row r="29" spans="1:18" ht="14.4" x14ac:dyDescent="0.3">
      <c r="A29" s="48"/>
      <c r="B29" s="19">
        <f t="shared" si="3"/>
        <v>0</v>
      </c>
      <c r="C29" s="20">
        <f t="shared" si="5"/>
        <v>15</v>
      </c>
      <c r="D29" s="47"/>
      <c r="E29" s="47"/>
      <c r="F29" s="42">
        <f t="shared" si="4"/>
        <v>0</v>
      </c>
      <c r="G29" s="20">
        <f t="shared" si="6"/>
        <v>30</v>
      </c>
      <c r="K29" s="12"/>
      <c r="L29" s="11"/>
      <c r="M29" s="13"/>
      <c r="N29" s="15"/>
      <c r="O29" s="15"/>
      <c r="P29" s="13"/>
      <c r="Q29" s="13"/>
    </row>
    <row r="30" spans="1:18" ht="14.4" x14ac:dyDescent="0.3">
      <c r="L30" s="12"/>
      <c r="M30" s="11"/>
      <c r="N30" s="13"/>
      <c r="O30" s="15"/>
      <c r="P30" s="15"/>
      <c r="Q30" s="13"/>
      <c r="R30" s="13"/>
    </row>
    <row r="31" spans="1:18" ht="14.4" x14ac:dyDescent="0.3">
      <c r="L31" s="12"/>
      <c r="M31" s="11"/>
      <c r="N31" s="13"/>
      <c r="O31" s="15"/>
      <c r="P31" s="15"/>
      <c r="Q31" s="13"/>
      <c r="R31" s="13"/>
    </row>
    <row r="32" spans="1:18" ht="14.4" x14ac:dyDescent="0.3">
      <c r="L32" s="12"/>
      <c r="M32" s="11"/>
      <c r="N32" s="13"/>
      <c r="O32" s="15"/>
      <c r="P32" s="15"/>
      <c r="Q32" s="13"/>
      <c r="R32" s="13"/>
    </row>
    <row r="33" spans="5:18" ht="14.4" x14ac:dyDescent="0.3">
      <c r="E33" s="5"/>
      <c r="L33" s="12"/>
      <c r="M33" s="11"/>
      <c r="N33" s="13"/>
      <c r="O33" s="15"/>
      <c r="P33" s="15"/>
      <c r="Q33" s="13"/>
      <c r="R33" s="13"/>
    </row>
    <row r="34" spans="5:18" ht="14.4" x14ac:dyDescent="0.3">
      <c r="L34" s="12"/>
      <c r="M34" s="11"/>
      <c r="N34" s="13"/>
      <c r="O34" s="15"/>
      <c r="P34" s="15"/>
      <c r="Q34" s="13"/>
      <c r="R34" s="13"/>
    </row>
    <row r="35" spans="5:18" ht="14.4" x14ac:dyDescent="0.3">
      <c r="L35" s="12"/>
      <c r="M35" s="11"/>
      <c r="N35" s="13"/>
      <c r="O35" s="15"/>
      <c r="P35" s="15"/>
      <c r="Q35" s="13"/>
      <c r="R35" s="13"/>
    </row>
    <row r="36" spans="5:18" ht="14.4" x14ac:dyDescent="0.3">
      <c r="L36" s="12"/>
      <c r="M36" s="11"/>
      <c r="N36" s="13"/>
      <c r="O36" s="15"/>
      <c r="P36" s="15"/>
      <c r="Q36" s="13"/>
      <c r="R36" s="13"/>
    </row>
    <row r="37" spans="5:18" ht="14.4" x14ac:dyDescent="0.3">
      <c r="L37" s="12"/>
      <c r="M37" s="11"/>
      <c r="N37" s="13"/>
      <c r="O37" s="13"/>
      <c r="P37" s="13"/>
      <c r="Q37" s="13"/>
      <c r="R37" s="13"/>
    </row>
    <row r="38" spans="5:18" ht="14.4" x14ac:dyDescent="0.3">
      <c r="L38" s="12"/>
      <c r="M38" s="11"/>
      <c r="N38" s="13"/>
      <c r="O38" s="13"/>
      <c r="P38" s="13"/>
      <c r="Q38" s="13"/>
      <c r="R38" s="13"/>
    </row>
    <row r="39" spans="5:18" ht="14.4" x14ac:dyDescent="0.3">
      <c r="L39" s="12"/>
      <c r="M39" s="11"/>
      <c r="N39" s="13"/>
      <c r="O39" s="13"/>
      <c r="P39" s="13"/>
      <c r="Q39" s="13"/>
      <c r="R39" s="13"/>
    </row>
    <row r="40" spans="5:18" ht="14.4" x14ac:dyDescent="0.3">
      <c r="L40" s="12"/>
      <c r="M40" s="11"/>
      <c r="N40" s="13"/>
      <c r="O40" s="13"/>
      <c r="P40" s="13"/>
      <c r="Q40" s="13"/>
      <c r="R40" s="13"/>
    </row>
    <row r="41" spans="5:18" x14ac:dyDescent="0.25">
      <c r="L41" s="13"/>
      <c r="M41" s="13"/>
      <c r="N41" s="13"/>
      <c r="O41" s="13"/>
      <c r="P41" s="13"/>
      <c r="Q41" s="13"/>
      <c r="R41" s="13"/>
    </row>
    <row r="42" spans="5:18" x14ac:dyDescent="0.25">
      <c r="L42" s="13"/>
      <c r="M42" s="13"/>
      <c r="N42" s="13"/>
      <c r="O42" s="13"/>
      <c r="P42" s="13"/>
      <c r="Q42" s="13"/>
      <c r="R42" s="13"/>
    </row>
    <row r="43" spans="5:18" x14ac:dyDescent="0.25">
      <c r="L43" s="13"/>
      <c r="M43" s="13"/>
      <c r="N43" s="13"/>
      <c r="O43" s="13"/>
      <c r="P43" s="13"/>
      <c r="Q43" s="13"/>
      <c r="R43" s="13"/>
    </row>
    <row r="44" spans="5:18" x14ac:dyDescent="0.25">
      <c r="L44" s="13"/>
      <c r="M44" s="13"/>
      <c r="N44" s="13"/>
      <c r="O44" s="13"/>
      <c r="P44" s="13"/>
      <c r="Q44" s="13"/>
      <c r="R44" s="13"/>
    </row>
    <row r="45" spans="5:18" x14ac:dyDescent="0.25">
      <c r="I45" s="8"/>
      <c r="L45" s="13"/>
      <c r="M45" s="13"/>
      <c r="N45" s="13"/>
      <c r="O45" s="13"/>
      <c r="P45" s="13"/>
      <c r="Q45" s="13"/>
      <c r="R45" s="13"/>
    </row>
    <row r="46" spans="5:18" x14ac:dyDescent="0.25">
      <c r="E46" s="5"/>
      <c r="F46" s="5"/>
      <c r="L46" s="13"/>
      <c r="M46" s="13"/>
      <c r="N46" s="13"/>
      <c r="O46" s="13"/>
      <c r="P46" s="13"/>
      <c r="Q46" s="13"/>
      <c r="R46" s="13"/>
    </row>
    <row r="47" spans="5:18" x14ac:dyDescent="0.25">
      <c r="E47" s="5"/>
      <c r="F47" s="5"/>
    </row>
    <row r="48" spans="5:18" x14ac:dyDescent="0.25">
      <c r="E48" s="5"/>
      <c r="F48" s="5"/>
      <c r="N48" s="5"/>
    </row>
    <row r="49" spans="5:15" x14ac:dyDescent="0.25">
      <c r="E49" s="5"/>
      <c r="N49" s="5"/>
      <c r="O49" s="5"/>
    </row>
    <row r="50" spans="5:15" x14ac:dyDescent="0.25">
      <c r="E50" s="5"/>
    </row>
    <row r="51" spans="5:15" x14ac:dyDescent="0.25">
      <c r="E51" s="5"/>
    </row>
    <row r="52" spans="5:15" x14ac:dyDescent="0.25">
      <c r="E52" s="5"/>
    </row>
    <row r="53" spans="5:15" x14ac:dyDescent="0.25">
      <c r="E53" s="5"/>
      <c r="J53" s="2"/>
    </row>
    <row r="54" spans="5:15" x14ac:dyDescent="0.25">
      <c r="E54" s="5"/>
    </row>
    <row r="55" spans="5:15" x14ac:dyDescent="0.25">
      <c r="E55" s="5"/>
    </row>
    <row r="56" spans="5:15" x14ac:dyDescent="0.25">
      <c r="E56" s="5"/>
    </row>
    <row r="57" spans="5:15" x14ac:dyDescent="0.25">
      <c r="E57" s="5"/>
    </row>
    <row r="65" spans="1:13" x14ac:dyDescent="0.25">
      <c r="J65" s="2"/>
    </row>
    <row r="66" spans="1:13" x14ac:dyDescent="0.25">
      <c r="A66" s="6"/>
      <c r="B66" s="6"/>
      <c r="C66" s="6"/>
      <c r="D66" s="6"/>
      <c r="E66" s="6"/>
      <c r="F66" s="6"/>
      <c r="G66" s="6"/>
      <c r="H66" s="6"/>
    </row>
    <row r="67" spans="1:13" x14ac:dyDescent="0.25">
      <c r="D67" s="5"/>
      <c r="E67" s="5"/>
    </row>
    <row r="68" spans="1:13" x14ac:dyDescent="0.25">
      <c r="D68" s="5"/>
      <c r="E68" s="5"/>
    </row>
    <row r="69" spans="1:13" x14ac:dyDescent="0.25">
      <c r="D69" s="5"/>
      <c r="E69" s="5"/>
    </row>
    <row r="70" spans="1:13" x14ac:dyDescent="0.25">
      <c r="D70" s="5"/>
      <c r="E70" s="5"/>
    </row>
    <row r="71" spans="1:13" x14ac:dyDescent="0.25">
      <c r="D71" s="5"/>
      <c r="E71" s="5"/>
    </row>
    <row r="72" spans="1:13" x14ac:dyDescent="0.25">
      <c r="D72" s="5"/>
      <c r="E72" s="5"/>
    </row>
    <row r="73" spans="1:13" x14ac:dyDescent="0.25">
      <c r="E73" s="5"/>
    </row>
    <row r="74" spans="1:13" x14ac:dyDescent="0.25">
      <c r="E74" s="5"/>
    </row>
    <row r="75" spans="1:13" x14ac:dyDescent="0.25">
      <c r="E75" s="5"/>
    </row>
    <row r="76" spans="1:13" x14ac:dyDescent="0.25">
      <c r="E76" s="5"/>
    </row>
    <row r="77" spans="1:13" x14ac:dyDescent="0.25">
      <c r="M77" s="5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J83" s="2"/>
    </row>
    <row r="84" spans="1:10" x14ac:dyDescent="0.25">
      <c r="D84" s="5"/>
      <c r="E84" s="5"/>
    </row>
    <row r="85" spans="1:10" x14ac:dyDescent="0.25">
      <c r="D85" s="5"/>
      <c r="E85" s="5"/>
    </row>
    <row r="86" spans="1:10" x14ac:dyDescent="0.25">
      <c r="D86" s="5"/>
      <c r="E86" s="5"/>
    </row>
    <row r="87" spans="1:10" x14ac:dyDescent="0.25">
      <c r="D87" s="5"/>
      <c r="E87" s="5"/>
    </row>
    <row r="88" spans="1:10" x14ac:dyDescent="0.25">
      <c r="D88" s="5"/>
      <c r="E88" s="5"/>
    </row>
    <row r="89" spans="1:10" x14ac:dyDescent="0.25">
      <c r="D89" s="5"/>
      <c r="E89" s="5"/>
    </row>
    <row r="90" spans="1:10" x14ac:dyDescent="0.25">
      <c r="E90" s="5"/>
    </row>
    <row r="91" spans="1:10" x14ac:dyDescent="0.25">
      <c r="E91" s="5"/>
    </row>
    <row r="92" spans="1:10" x14ac:dyDescent="0.25">
      <c r="E92" s="5"/>
    </row>
    <row r="93" spans="1:10" x14ac:dyDescent="0.25">
      <c r="E93" s="5"/>
    </row>
    <row r="98" spans="1:8" x14ac:dyDescent="0.25">
      <c r="A98" s="6"/>
      <c r="B98" s="6"/>
      <c r="C98" s="6"/>
      <c r="D98" s="6"/>
      <c r="E98" s="6"/>
      <c r="F98" s="6"/>
      <c r="G98" s="6"/>
      <c r="H98" s="6"/>
    </row>
    <row r="99" spans="1:8" x14ac:dyDescent="0.25">
      <c r="D99" s="5"/>
      <c r="E99" s="5"/>
    </row>
    <row r="100" spans="1:8" x14ac:dyDescent="0.25">
      <c r="D100" s="5"/>
      <c r="E100" s="5"/>
    </row>
    <row r="101" spans="1:8" x14ac:dyDescent="0.25">
      <c r="D101" s="5"/>
      <c r="E101" s="5"/>
    </row>
    <row r="102" spans="1:8" x14ac:dyDescent="0.25">
      <c r="D102" s="5"/>
      <c r="E102" s="5"/>
    </row>
    <row r="103" spans="1:8" x14ac:dyDescent="0.25">
      <c r="D103" s="5"/>
      <c r="E103" s="5"/>
    </row>
    <row r="104" spans="1:8" x14ac:dyDescent="0.25">
      <c r="D104" s="5"/>
      <c r="E104" s="5"/>
    </row>
    <row r="105" spans="1:8" x14ac:dyDescent="0.25">
      <c r="E105" s="5"/>
    </row>
    <row r="106" spans="1:8" x14ac:dyDescent="0.25">
      <c r="E106" s="5"/>
    </row>
    <row r="107" spans="1:8" x14ac:dyDescent="0.25">
      <c r="E107" s="5"/>
    </row>
    <row r="108" spans="1:8" x14ac:dyDescent="0.25">
      <c r="E108" s="5"/>
    </row>
    <row r="113" spans="1:8" x14ac:dyDescent="0.25">
      <c r="A113" s="6"/>
      <c r="B113" s="6"/>
      <c r="C113" s="6"/>
      <c r="D113" s="6"/>
      <c r="E113" s="6"/>
      <c r="F113" s="6"/>
      <c r="G113" s="6"/>
      <c r="H113" s="6"/>
    </row>
    <row r="114" spans="1:8" x14ac:dyDescent="0.25">
      <c r="D114" s="5"/>
      <c r="E114" s="5"/>
    </row>
    <row r="115" spans="1:8" x14ac:dyDescent="0.25">
      <c r="D115" s="5"/>
      <c r="E115" s="5"/>
    </row>
    <row r="116" spans="1:8" x14ac:dyDescent="0.25">
      <c r="D116" s="5"/>
      <c r="E116" s="5"/>
    </row>
    <row r="117" spans="1:8" x14ac:dyDescent="0.25">
      <c r="D117" s="5"/>
      <c r="E117" s="5"/>
    </row>
    <row r="118" spans="1:8" x14ac:dyDescent="0.25">
      <c r="D118" s="5"/>
      <c r="E118" s="5"/>
    </row>
    <row r="119" spans="1:8" x14ac:dyDescent="0.25">
      <c r="D119" s="5"/>
      <c r="E119" s="5"/>
    </row>
    <row r="120" spans="1:8" x14ac:dyDescent="0.25">
      <c r="E120" s="5"/>
    </row>
    <row r="121" spans="1:8" x14ac:dyDescent="0.25">
      <c r="E121" s="5"/>
    </row>
    <row r="122" spans="1:8" x14ac:dyDescent="0.25">
      <c r="E122" s="5"/>
    </row>
    <row r="123" spans="1:8" x14ac:dyDescent="0.25">
      <c r="E123" s="5"/>
    </row>
  </sheetData>
  <mergeCells count="1">
    <mergeCell ref="N8:O8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F550A-5692-4DA1-BFB4-506EB447E69A}">
  <dimension ref="A1:AA131"/>
  <sheetViews>
    <sheetView topLeftCell="A16" zoomScaleNormal="100" workbookViewId="0">
      <selection activeCell="E37" sqref="D28:E37"/>
    </sheetView>
  </sheetViews>
  <sheetFormatPr defaultColWidth="11.44140625" defaultRowHeight="13.2" x14ac:dyDescent="0.25"/>
  <cols>
    <col min="1" max="1" width="23.109375" style="1" customWidth="1"/>
    <col min="2" max="2" width="26.6640625" style="1" customWidth="1"/>
    <col min="3" max="3" width="24.33203125" style="1" customWidth="1"/>
    <col min="4" max="4" width="21.33203125" style="1" customWidth="1"/>
    <col min="5" max="5" width="18" style="1" customWidth="1"/>
    <col min="6" max="6" width="19" style="1" customWidth="1"/>
    <col min="7" max="7" width="18" style="1" customWidth="1"/>
    <col min="8" max="8" width="15.44140625" style="1" customWidth="1"/>
    <col min="9" max="11" width="11.44140625" style="1"/>
    <col min="12" max="12" width="18" style="1" customWidth="1"/>
    <col min="13" max="13" width="14" style="1" customWidth="1"/>
    <col min="14" max="14" width="11.44140625" style="1"/>
    <col min="15" max="15" width="12.33203125" style="1" bestFit="1" customWidth="1"/>
    <col min="16" max="16" width="13" style="1" customWidth="1"/>
    <col min="17" max="16384" width="11.44140625" style="1"/>
  </cols>
  <sheetData>
    <row r="1" spans="1:26" ht="14.4" x14ac:dyDescent="0.3">
      <c r="A1" s="34" t="s">
        <v>14</v>
      </c>
      <c r="B1" s="32" t="s">
        <v>2</v>
      </c>
      <c r="C1" s="32" t="s">
        <v>3</v>
      </c>
      <c r="D1" s="32" t="s">
        <v>4</v>
      </c>
      <c r="E1" s="35" t="s">
        <v>18</v>
      </c>
      <c r="F1" s="32" t="s">
        <v>5</v>
      </c>
      <c r="G1" s="28" t="s">
        <v>15</v>
      </c>
      <c r="H1" s="31">
        <f>F3/D3</f>
        <v>9908.6683895105507</v>
      </c>
    </row>
    <row r="2" spans="1:26" ht="14.4" x14ac:dyDescent="0.3">
      <c r="A2" s="20"/>
      <c r="B2" s="46">
        <v>0</v>
      </c>
      <c r="C2" s="41">
        <v>0</v>
      </c>
      <c r="D2" s="42">
        <f>LN(1+B2)</f>
        <v>0</v>
      </c>
      <c r="E2" s="43">
        <f t="shared" ref="E2:E18" si="0">D2-F2/H$1</f>
        <v>0</v>
      </c>
      <c r="F2" s="50">
        <f t="shared" ref="F2:F18" si="1">(1+B2)*C2</f>
        <v>0</v>
      </c>
    </row>
    <row r="3" spans="1:26" ht="14.4" x14ac:dyDescent="0.3">
      <c r="A3" s="20"/>
      <c r="B3" s="46">
        <v>4.4941E-3</v>
      </c>
      <c r="C3" s="41">
        <v>44.231999999999999</v>
      </c>
      <c r="D3" s="42">
        <f t="shared" ref="D3:D18" si="2">LN(1+B3)</f>
        <v>4.484031686662864E-3</v>
      </c>
      <c r="E3" s="44">
        <f t="shared" si="0"/>
        <v>0</v>
      </c>
      <c r="F3" s="19">
        <f t="shared" si="1"/>
        <v>44.430783031200001</v>
      </c>
      <c r="G3" s="7"/>
      <c r="H3" s="6"/>
    </row>
    <row r="4" spans="1:26" ht="14.4" x14ac:dyDescent="0.3">
      <c r="A4" s="20"/>
      <c r="B4" s="46">
        <v>6.7459E-3</v>
      </c>
      <c r="C4" s="41">
        <v>61.536000000000001</v>
      </c>
      <c r="D4" s="42">
        <f t="shared" si="2"/>
        <v>6.7232482305801221E-3</v>
      </c>
      <c r="E4" s="45">
        <f t="shared" si="0"/>
        <v>4.7103418252677359E-4</v>
      </c>
      <c r="F4" s="19">
        <f t="shared" si="1"/>
        <v>61.95111570240001</v>
      </c>
    </row>
    <row r="5" spans="1:26" ht="14.4" x14ac:dyDescent="0.3">
      <c r="A5" s="20"/>
      <c r="B5" s="46">
        <v>8.8506999999999995E-3</v>
      </c>
      <c r="C5" s="41">
        <v>75.141000000000005</v>
      </c>
      <c r="D5" s="42">
        <f t="shared" si="2"/>
        <v>8.8117621376540035E-3</v>
      </c>
      <c r="E5" s="45">
        <f t="shared" si="0"/>
        <v>1.16128404425557E-3</v>
      </c>
      <c r="F5" s="19">
        <f t="shared" si="1"/>
        <v>75.806050448700006</v>
      </c>
    </row>
    <row r="6" spans="1:26" ht="14.4" x14ac:dyDescent="0.3">
      <c r="A6" s="20"/>
      <c r="B6" s="46">
        <v>1.0441000000000001E-2</v>
      </c>
      <c r="C6" s="41">
        <v>83.762</v>
      </c>
      <c r="D6" s="42">
        <f t="shared" si="2"/>
        <v>1.0386869219795184E-2</v>
      </c>
      <c r="E6" s="45">
        <f t="shared" si="0"/>
        <v>1.8452008830490089E-3</v>
      </c>
      <c r="F6" s="19">
        <f t="shared" si="1"/>
        <v>84.636559041999988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4.4" x14ac:dyDescent="0.3">
      <c r="A7" s="20"/>
      <c r="B7" s="46">
        <v>1.205E-2</v>
      </c>
      <c r="C7" s="41">
        <v>91.787000000000006</v>
      </c>
      <c r="D7" s="42">
        <f t="shared" si="2"/>
        <v>1.1977976759406915E-2</v>
      </c>
      <c r="E7" s="45">
        <f t="shared" si="0"/>
        <v>2.6030507150215966E-3</v>
      </c>
      <c r="F7" s="19">
        <f t="shared" si="1"/>
        <v>92.893033349999996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4.4" x14ac:dyDescent="0.3">
      <c r="A8" s="20"/>
      <c r="B8" s="46">
        <v>1.4252000000000001E-2</v>
      </c>
      <c r="C8" s="41">
        <v>101.19</v>
      </c>
      <c r="D8" s="42">
        <f t="shared" si="2"/>
        <v>1.4151395002894331E-2</v>
      </c>
      <c r="E8" s="45">
        <f t="shared" si="0"/>
        <v>3.7935794170333922E-3</v>
      </c>
      <c r="F8" s="19">
        <f t="shared" si="1"/>
        <v>102.63215987999999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4.4" x14ac:dyDescent="0.3">
      <c r="A9" s="20"/>
      <c r="B9" s="46">
        <v>1.6157000000000001E-2</v>
      </c>
      <c r="C9" s="41">
        <v>107.68</v>
      </c>
      <c r="D9" s="42">
        <f t="shared" si="2"/>
        <v>1.6027864777191824E-2</v>
      </c>
      <c r="E9" s="45">
        <f t="shared" si="0"/>
        <v>4.9850302146956897E-3</v>
      </c>
      <c r="F9" s="19">
        <f t="shared" si="1"/>
        <v>109.41978576000001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4.4" x14ac:dyDescent="0.3">
      <c r="A10" s="20"/>
      <c r="B10" s="46">
        <v>1.8346999999999999E-2</v>
      </c>
      <c r="C10" s="41">
        <v>113.32</v>
      </c>
      <c r="D10" s="42">
        <f t="shared" si="2"/>
        <v>1.8180724487324367E-2</v>
      </c>
      <c r="E10" s="45">
        <f t="shared" si="0"/>
        <v>6.5344489734356394E-3</v>
      </c>
      <c r="F10" s="19">
        <f t="shared" si="1"/>
        <v>115.39908203999998</v>
      </c>
      <c r="G10" s="7"/>
      <c r="H10" s="6"/>
      <c r="J10" s="13"/>
      <c r="K10" s="13"/>
      <c r="L10" s="13"/>
      <c r="M10" s="13"/>
      <c r="N10" s="10"/>
      <c r="O10" s="10"/>
      <c r="P10" s="14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4.4" x14ac:dyDescent="0.3">
      <c r="A11" s="20"/>
      <c r="B11" s="46">
        <v>2.0464E-2</v>
      </c>
      <c r="C11" s="41">
        <v>117.71</v>
      </c>
      <c r="D11" s="42">
        <f t="shared" si="2"/>
        <v>2.02574258204349E-2</v>
      </c>
      <c r="E11" s="45">
        <f t="shared" si="0"/>
        <v>8.1348264238137163E-3</v>
      </c>
      <c r="F11" s="19">
        <f t="shared" si="1"/>
        <v>120.11881744</v>
      </c>
      <c r="J11" s="13"/>
      <c r="K11" s="13"/>
      <c r="L11" s="13"/>
      <c r="M11" s="13"/>
      <c r="N11" s="15"/>
      <c r="O11" s="15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4.4" x14ac:dyDescent="0.3">
      <c r="A12" s="20"/>
      <c r="B12" s="46">
        <v>2.2544000000000002E-2</v>
      </c>
      <c r="C12" s="41">
        <v>120.85</v>
      </c>
      <c r="D12" s="42">
        <f t="shared" si="2"/>
        <v>2.2293639793820041E-2</v>
      </c>
      <c r="E12" s="45">
        <f t="shared" si="0"/>
        <v>9.8222927326127515E-3</v>
      </c>
      <c r="F12" s="19">
        <f t="shared" si="1"/>
        <v>123.57444239999998</v>
      </c>
      <c r="J12" s="13"/>
      <c r="K12" s="13"/>
      <c r="L12" s="13"/>
      <c r="M12" s="13"/>
      <c r="N12" s="15"/>
      <c r="O12" s="15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4.4" x14ac:dyDescent="0.3">
      <c r="A13" s="20"/>
      <c r="B13" s="46">
        <v>2.5538000000000002E-2</v>
      </c>
      <c r="C13" s="41">
        <v>123.57</v>
      </c>
      <c r="D13" s="42">
        <f t="shared" si="2"/>
        <v>2.5217352938850805E-2</v>
      </c>
      <c r="E13" s="45">
        <f t="shared" si="0"/>
        <v>1.2427972400679443E-2</v>
      </c>
      <c r="F13" s="19">
        <f t="shared" si="1"/>
        <v>126.72573066</v>
      </c>
      <c r="J13" s="13"/>
      <c r="K13" s="13"/>
      <c r="L13" s="13"/>
      <c r="M13" s="13"/>
      <c r="N13" s="15"/>
      <c r="O13" s="15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4.4" x14ac:dyDescent="0.3">
      <c r="A14" s="20"/>
      <c r="B14" s="46">
        <v>2.8979999999999999E-2</v>
      </c>
      <c r="C14" s="41">
        <v>125.67</v>
      </c>
      <c r="D14" s="42">
        <f t="shared" si="2"/>
        <v>2.8568020317057383E-2</v>
      </c>
      <c r="E14" s="45">
        <f t="shared" si="0"/>
        <v>1.5517637408200394E-2</v>
      </c>
      <c r="F14" s="19">
        <f t="shared" si="1"/>
        <v>129.31191659999999</v>
      </c>
      <c r="J14" s="13"/>
      <c r="K14" s="13"/>
      <c r="L14" s="13"/>
      <c r="M14" s="13"/>
      <c r="N14" s="15"/>
      <c r="O14" s="15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4.4" x14ac:dyDescent="0.3">
      <c r="A15" s="20"/>
      <c r="B15" s="46">
        <v>3.2106999999999997E-2</v>
      </c>
      <c r="C15" s="41">
        <v>126.77</v>
      </c>
      <c r="D15" s="42">
        <f t="shared" si="2"/>
        <v>3.1602343855288768E-2</v>
      </c>
      <c r="E15" s="45">
        <f t="shared" si="0"/>
        <v>1.8397723491919947E-2</v>
      </c>
      <c r="F15" s="19">
        <f t="shared" si="1"/>
        <v>130.84020438999997</v>
      </c>
      <c r="J15" s="13"/>
      <c r="K15" s="13"/>
      <c r="L15" s="13"/>
      <c r="M15" s="13"/>
      <c r="N15" s="15"/>
      <c r="O15" s="15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4.4" x14ac:dyDescent="0.3">
      <c r="A16" s="20"/>
      <c r="B16" s="46">
        <v>3.576E-2</v>
      </c>
      <c r="C16" s="41">
        <v>127.21</v>
      </c>
      <c r="D16" s="42">
        <f t="shared" si="2"/>
        <v>3.5135456768254782E-2</v>
      </c>
      <c r="E16" s="45">
        <f t="shared" si="0"/>
        <v>2.1838106971032598E-2</v>
      </c>
      <c r="F16" s="19">
        <f t="shared" si="1"/>
        <v>131.75902959999999</v>
      </c>
      <c r="I16" s="49"/>
      <c r="J16" s="13"/>
      <c r="K16" s="13"/>
      <c r="L16" s="13"/>
      <c r="M16" s="13"/>
      <c r="N16" s="15"/>
      <c r="O16" s="15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7" ht="14.4" x14ac:dyDescent="0.3">
      <c r="A17" s="20"/>
      <c r="B17" s="46">
        <v>3.9775999999999999E-2</v>
      </c>
      <c r="C17" s="41">
        <v>126.83</v>
      </c>
      <c r="D17" s="42">
        <f t="shared" si="2"/>
        <v>3.9005305339299301E-2</v>
      </c>
      <c r="E17" s="45">
        <f t="shared" si="0"/>
        <v>2.5696272793654273E-2</v>
      </c>
      <c r="F17" s="19">
        <f t="shared" si="1"/>
        <v>131.87479008</v>
      </c>
      <c r="J17" s="13"/>
      <c r="K17" s="13"/>
      <c r="L17" s="13"/>
      <c r="M17" s="13"/>
      <c r="N17" s="15"/>
      <c r="O17" s="15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7" ht="14.4" x14ac:dyDescent="0.3">
      <c r="A18" s="20"/>
      <c r="B18" s="46">
        <v>4.4209999999999999E-2</v>
      </c>
      <c r="C18" s="41">
        <v>125.86</v>
      </c>
      <c r="D18" s="42">
        <f t="shared" si="2"/>
        <v>4.3260618657901262E-2</v>
      </c>
      <c r="E18" s="45">
        <f t="shared" si="0"/>
        <v>2.9997053319583199E-2</v>
      </c>
      <c r="F18" s="19">
        <f t="shared" si="1"/>
        <v>131.4242706</v>
      </c>
      <c r="J18" s="13"/>
      <c r="K18" s="13"/>
      <c r="L18" s="13"/>
      <c r="M18" s="13"/>
      <c r="N18" s="15"/>
      <c r="O18" s="15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7" ht="14.4" x14ac:dyDescent="0.3">
      <c r="A19" s="3"/>
      <c r="C19" s="3"/>
      <c r="K19" s="13"/>
      <c r="L19" s="13"/>
      <c r="M19" s="13"/>
      <c r="N19" s="13"/>
      <c r="O19" s="15"/>
      <c r="P19" s="15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ht="14.4" x14ac:dyDescent="0.3">
      <c r="A20" s="3"/>
      <c r="C20" s="3"/>
      <c r="K20" s="13"/>
      <c r="L20" s="13"/>
      <c r="M20" s="13"/>
      <c r="N20" s="13"/>
      <c r="O20" s="15"/>
      <c r="P20" s="15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ht="14.4" x14ac:dyDescent="0.3">
      <c r="A21" s="3"/>
      <c r="C21" s="3"/>
      <c r="K21" s="13"/>
      <c r="L21" s="13"/>
      <c r="M21" s="13"/>
      <c r="N21" s="13"/>
      <c r="O21" s="15"/>
      <c r="P21" s="15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x14ac:dyDescent="0.25"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x14ac:dyDescent="0.25"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x14ac:dyDescent="0.25"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ht="14.4" x14ac:dyDescent="0.3">
      <c r="A25" s="36" t="s">
        <v>9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x14ac:dyDescent="0.25">
      <c r="A26" s="21" t="s">
        <v>24</v>
      </c>
      <c r="B26" s="32" t="s">
        <v>10</v>
      </c>
      <c r="C26" s="21" t="s">
        <v>12</v>
      </c>
      <c r="D26" s="32" t="s">
        <v>6</v>
      </c>
      <c r="E26" s="32" t="s">
        <v>7</v>
      </c>
      <c r="F26" s="21" t="s">
        <v>8</v>
      </c>
      <c r="G26" s="21" t="s">
        <v>11</v>
      </c>
      <c r="H26" s="13"/>
      <c r="I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x14ac:dyDescent="0.25">
      <c r="A27" s="19"/>
      <c r="B27" s="50">
        <v>0</v>
      </c>
      <c r="C27" s="20"/>
      <c r="D27" s="20"/>
      <c r="E27" s="20"/>
      <c r="F27" s="38">
        <v>0</v>
      </c>
      <c r="G27" s="20"/>
      <c r="H27" s="13"/>
      <c r="I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x14ac:dyDescent="0.25">
      <c r="A28" s="48"/>
      <c r="B28" s="19">
        <f>A28/C28</f>
        <v>0</v>
      </c>
      <c r="C28" s="33">
        <f>5*3</f>
        <v>15</v>
      </c>
      <c r="D28" s="47"/>
      <c r="E28" s="47"/>
      <c r="F28" s="42">
        <f>(D28-E28)/G28</f>
        <v>0</v>
      </c>
      <c r="G28" s="33">
        <v>30</v>
      </c>
      <c r="H28" s="13"/>
      <c r="I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x14ac:dyDescent="0.25">
      <c r="A29" s="48"/>
      <c r="B29" s="19">
        <f t="shared" ref="B29:B37" si="3">A29/C29</f>
        <v>0</v>
      </c>
      <c r="C29" s="20">
        <f t="shared" ref="C29:C37" si="4">$C$28</f>
        <v>15</v>
      </c>
      <c r="D29" s="47"/>
      <c r="E29" s="47"/>
      <c r="F29" s="42">
        <f t="shared" ref="F29:F37" si="5">(D29-E29)/G29</f>
        <v>0</v>
      </c>
      <c r="G29" s="20">
        <f t="shared" ref="G29:G37" si="6">$G$28</f>
        <v>30</v>
      </c>
      <c r="H29" s="13"/>
      <c r="I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x14ac:dyDescent="0.25">
      <c r="A30" s="48"/>
      <c r="B30" s="19">
        <f t="shared" si="3"/>
        <v>0</v>
      </c>
      <c r="C30" s="20">
        <f t="shared" si="4"/>
        <v>15</v>
      </c>
      <c r="D30" s="47"/>
      <c r="E30" s="47"/>
      <c r="F30" s="42">
        <f t="shared" si="5"/>
        <v>0</v>
      </c>
      <c r="G30" s="20">
        <f t="shared" si="6"/>
        <v>30</v>
      </c>
      <c r="H30" s="13"/>
      <c r="I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x14ac:dyDescent="0.25">
      <c r="A31" s="48"/>
      <c r="B31" s="19">
        <f t="shared" si="3"/>
        <v>0</v>
      </c>
      <c r="C31" s="20">
        <f t="shared" si="4"/>
        <v>15</v>
      </c>
      <c r="D31" s="47"/>
      <c r="E31" s="47"/>
      <c r="F31" s="42">
        <f t="shared" si="5"/>
        <v>0</v>
      </c>
      <c r="G31" s="20">
        <f t="shared" si="6"/>
        <v>30</v>
      </c>
      <c r="H31" s="13"/>
      <c r="I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x14ac:dyDescent="0.25">
      <c r="A32" s="48"/>
      <c r="B32" s="19">
        <f t="shared" si="3"/>
        <v>0</v>
      </c>
      <c r="C32" s="20">
        <f t="shared" si="4"/>
        <v>15</v>
      </c>
      <c r="D32" s="47"/>
      <c r="E32" s="47"/>
      <c r="F32" s="42">
        <f t="shared" si="5"/>
        <v>0</v>
      </c>
      <c r="G32" s="20">
        <f t="shared" si="6"/>
        <v>30</v>
      </c>
      <c r="H32" s="13"/>
      <c r="I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x14ac:dyDescent="0.25">
      <c r="A33" s="48"/>
      <c r="B33" s="19">
        <f t="shared" si="3"/>
        <v>0</v>
      </c>
      <c r="C33" s="20">
        <f t="shared" si="4"/>
        <v>15</v>
      </c>
      <c r="D33" s="47"/>
      <c r="E33" s="47"/>
      <c r="F33" s="42">
        <f t="shared" si="5"/>
        <v>0</v>
      </c>
      <c r="G33" s="20">
        <f t="shared" si="6"/>
        <v>30</v>
      </c>
      <c r="H33" s="13"/>
      <c r="I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x14ac:dyDescent="0.25">
      <c r="A34" s="48"/>
      <c r="B34" s="19">
        <f t="shared" si="3"/>
        <v>0</v>
      </c>
      <c r="C34" s="20">
        <f t="shared" si="4"/>
        <v>15</v>
      </c>
      <c r="D34" s="47"/>
      <c r="E34" s="47"/>
      <c r="F34" s="42">
        <f t="shared" si="5"/>
        <v>0</v>
      </c>
      <c r="G34" s="20">
        <f t="shared" si="6"/>
        <v>30</v>
      </c>
      <c r="H34" s="13"/>
      <c r="I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x14ac:dyDescent="0.25">
      <c r="A35" s="48"/>
      <c r="B35" s="19">
        <f t="shared" si="3"/>
        <v>0</v>
      </c>
      <c r="C35" s="20">
        <f t="shared" si="4"/>
        <v>15</v>
      </c>
      <c r="D35" s="47"/>
      <c r="E35" s="47"/>
      <c r="F35" s="42">
        <f t="shared" si="5"/>
        <v>0</v>
      </c>
      <c r="G35" s="20">
        <f t="shared" si="6"/>
        <v>30</v>
      </c>
      <c r="H35" s="13"/>
      <c r="I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x14ac:dyDescent="0.25">
      <c r="A36" s="48"/>
      <c r="B36" s="19">
        <f t="shared" si="3"/>
        <v>0</v>
      </c>
      <c r="C36" s="20">
        <f t="shared" si="4"/>
        <v>15</v>
      </c>
      <c r="D36" s="47"/>
      <c r="E36" s="47"/>
      <c r="F36" s="42">
        <f t="shared" si="5"/>
        <v>0</v>
      </c>
      <c r="G36" s="20">
        <f t="shared" si="6"/>
        <v>30</v>
      </c>
      <c r="H36" s="13"/>
      <c r="I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 x14ac:dyDescent="0.25">
      <c r="A37" s="48"/>
      <c r="B37" s="19">
        <f t="shared" si="3"/>
        <v>0</v>
      </c>
      <c r="C37" s="20">
        <f t="shared" si="4"/>
        <v>15</v>
      </c>
      <c r="D37" s="47"/>
      <c r="E37" s="47"/>
      <c r="F37" s="42">
        <f t="shared" si="5"/>
        <v>0</v>
      </c>
      <c r="G37" s="20">
        <f t="shared" si="6"/>
        <v>30</v>
      </c>
      <c r="H37" s="13"/>
      <c r="I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x14ac:dyDescent="0.25"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 x14ac:dyDescent="0.25"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x14ac:dyDescent="0.25"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x14ac:dyDescent="0.25"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x14ac:dyDescent="0.25">
      <c r="K42" s="13"/>
      <c r="L42" s="13"/>
      <c r="M42" s="13"/>
      <c r="N42" s="13"/>
      <c r="O42" s="17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x14ac:dyDescent="0.25"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x14ac:dyDescent="0.25"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 x14ac:dyDescent="0.25"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x14ac:dyDescent="0.25"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spans="1:27" x14ac:dyDescent="0.25">
      <c r="K47" s="13"/>
      <c r="L47" s="17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spans="1:27" x14ac:dyDescent="0.25"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5:27" x14ac:dyDescent="0.25"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5:27" x14ac:dyDescent="0.25"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5:27" x14ac:dyDescent="0.25"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5:27" x14ac:dyDescent="0.25"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5:27" x14ac:dyDescent="0.25">
      <c r="I53" s="8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5:27" x14ac:dyDescent="0.25">
      <c r="E54" s="5"/>
      <c r="F54" s="5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5:27" x14ac:dyDescent="0.25">
      <c r="E55" s="5"/>
      <c r="F55" s="5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5:27" x14ac:dyDescent="0.25">
      <c r="E56" s="5"/>
      <c r="F56" s="5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5:27" x14ac:dyDescent="0.25">
      <c r="E57" s="5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5:27" x14ac:dyDescent="0.25">
      <c r="E58" s="5"/>
      <c r="K58" s="13"/>
      <c r="L58" s="13"/>
      <c r="M58" s="17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5:27" x14ac:dyDescent="0.25">
      <c r="E59" s="5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5:27" x14ac:dyDescent="0.25">
      <c r="E60" s="5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5:27" x14ac:dyDescent="0.25">
      <c r="E61" s="5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5:27" x14ac:dyDescent="0.25">
      <c r="E62" s="5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spans="5:27" x14ac:dyDescent="0.25">
      <c r="E63" s="5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5:27" x14ac:dyDescent="0.25">
      <c r="E64" s="5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x14ac:dyDescent="0.25">
      <c r="E65" s="5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 x14ac:dyDescent="0.25"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x14ac:dyDescent="0.25"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1:27" x14ac:dyDescent="0.25"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 x14ac:dyDescent="0.25"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 x14ac:dyDescent="0.25"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spans="1:27" x14ac:dyDescent="0.25"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spans="1:27" x14ac:dyDescent="0.25"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 x14ac:dyDescent="0.25"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spans="1:27" x14ac:dyDescent="0.25">
      <c r="A74" s="6"/>
      <c r="B74" s="6"/>
      <c r="C74" s="6"/>
      <c r="D74" s="6"/>
      <c r="E74" s="6"/>
      <c r="F74" s="6"/>
      <c r="G74" s="6"/>
      <c r="H74" s="6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spans="1:27" x14ac:dyDescent="0.25">
      <c r="D75" s="5"/>
      <c r="E75" s="5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</row>
    <row r="76" spans="1:27" x14ac:dyDescent="0.25">
      <c r="D76" s="5"/>
      <c r="E76" s="5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spans="1:27" x14ac:dyDescent="0.25">
      <c r="D77" s="5"/>
      <c r="E77" s="5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 x14ac:dyDescent="0.25">
      <c r="D78" s="5"/>
      <c r="E78" s="5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spans="1:27" x14ac:dyDescent="0.25">
      <c r="D79" s="5"/>
      <c r="E79" s="5"/>
    </row>
    <row r="80" spans="1:27" x14ac:dyDescent="0.25">
      <c r="D80" s="5"/>
      <c r="E80" s="5"/>
    </row>
    <row r="81" spans="1:8" x14ac:dyDescent="0.25">
      <c r="E81" s="5"/>
    </row>
    <row r="82" spans="1:8" x14ac:dyDescent="0.25">
      <c r="E82" s="5"/>
    </row>
    <row r="83" spans="1:8" x14ac:dyDescent="0.25">
      <c r="E83" s="5"/>
    </row>
    <row r="84" spans="1:8" x14ac:dyDescent="0.25">
      <c r="E84" s="5"/>
    </row>
    <row r="91" spans="1:8" x14ac:dyDescent="0.25">
      <c r="A91" s="6"/>
      <c r="B91" s="6"/>
      <c r="C91" s="6"/>
      <c r="D91" s="6"/>
      <c r="E91" s="6"/>
      <c r="F91" s="6"/>
      <c r="G91" s="6"/>
      <c r="H91" s="6"/>
    </row>
    <row r="92" spans="1:8" x14ac:dyDescent="0.25">
      <c r="D92" s="5"/>
      <c r="E92" s="5"/>
    </row>
    <row r="93" spans="1:8" x14ac:dyDescent="0.25">
      <c r="D93" s="5"/>
      <c r="E93" s="5"/>
    </row>
    <row r="94" spans="1:8" x14ac:dyDescent="0.25">
      <c r="D94" s="5"/>
      <c r="E94" s="5"/>
    </row>
    <row r="95" spans="1:8" x14ac:dyDescent="0.25">
      <c r="D95" s="5"/>
      <c r="E95" s="5"/>
    </row>
    <row r="96" spans="1:8" x14ac:dyDescent="0.25">
      <c r="D96" s="5"/>
      <c r="E96" s="5"/>
    </row>
    <row r="97" spans="1:8" x14ac:dyDescent="0.25">
      <c r="D97" s="5"/>
      <c r="E97" s="5"/>
    </row>
    <row r="98" spans="1:8" x14ac:dyDescent="0.25">
      <c r="E98" s="5"/>
    </row>
    <row r="99" spans="1:8" x14ac:dyDescent="0.25">
      <c r="E99" s="5"/>
    </row>
    <row r="100" spans="1:8" x14ac:dyDescent="0.25">
      <c r="E100" s="5"/>
    </row>
    <row r="101" spans="1:8" x14ac:dyDescent="0.25">
      <c r="E101" s="5"/>
    </row>
    <row r="106" spans="1:8" x14ac:dyDescent="0.25">
      <c r="A106" s="6"/>
      <c r="B106" s="6"/>
      <c r="C106" s="6"/>
      <c r="D106" s="6"/>
      <c r="E106" s="6"/>
      <c r="F106" s="6"/>
      <c r="G106" s="6"/>
      <c r="H106" s="6"/>
    </row>
    <row r="107" spans="1:8" x14ac:dyDescent="0.25">
      <c r="D107" s="5"/>
      <c r="E107" s="5"/>
    </row>
    <row r="108" spans="1:8" x14ac:dyDescent="0.25">
      <c r="D108" s="5"/>
      <c r="E108" s="5"/>
    </row>
    <row r="109" spans="1:8" x14ac:dyDescent="0.25">
      <c r="D109" s="5"/>
      <c r="E109" s="5"/>
    </row>
    <row r="110" spans="1:8" x14ac:dyDescent="0.25">
      <c r="D110" s="5"/>
      <c r="E110" s="5"/>
    </row>
    <row r="111" spans="1:8" x14ac:dyDescent="0.25">
      <c r="D111" s="5"/>
      <c r="E111" s="5"/>
    </row>
    <row r="112" spans="1:8" x14ac:dyDescent="0.25">
      <c r="D112" s="5"/>
      <c r="E112" s="5"/>
    </row>
    <row r="113" spans="1:8" x14ac:dyDescent="0.25">
      <c r="E113" s="5"/>
    </row>
    <row r="114" spans="1:8" x14ac:dyDescent="0.25">
      <c r="E114" s="5"/>
    </row>
    <row r="115" spans="1:8" x14ac:dyDescent="0.25">
      <c r="E115" s="5"/>
    </row>
    <row r="116" spans="1:8" x14ac:dyDescent="0.25">
      <c r="E116" s="5"/>
    </row>
    <row r="121" spans="1:8" x14ac:dyDescent="0.25">
      <c r="A121" s="6"/>
      <c r="B121" s="6"/>
      <c r="C121" s="6"/>
      <c r="D121" s="6"/>
      <c r="E121" s="6"/>
      <c r="F121" s="6"/>
      <c r="G121" s="6"/>
      <c r="H121" s="6"/>
    </row>
    <row r="122" spans="1:8" x14ac:dyDescent="0.25">
      <c r="D122" s="5"/>
      <c r="E122" s="5"/>
    </row>
    <row r="123" spans="1:8" x14ac:dyDescent="0.25">
      <c r="D123" s="5"/>
      <c r="E123" s="5"/>
    </row>
    <row r="124" spans="1:8" x14ac:dyDescent="0.25">
      <c r="D124" s="5"/>
      <c r="E124" s="5"/>
    </row>
    <row r="125" spans="1:8" x14ac:dyDescent="0.25">
      <c r="D125" s="5"/>
      <c r="E125" s="5"/>
    </row>
    <row r="126" spans="1:8" x14ac:dyDescent="0.25">
      <c r="D126" s="5"/>
      <c r="E126" s="5"/>
    </row>
    <row r="127" spans="1:8" x14ac:dyDescent="0.25">
      <c r="D127" s="5"/>
      <c r="E127" s="5"/>
    </row>
    <row r="128" spans="1:8" x14ac:dyDescent="0.25">
      <c r="E128" s="5"/>
    </row>
    <row r="129" spans="5:5" x14ac:dyDescent="0.25">
      <c r="E129" s="5"/>
    </row>
    <row r="130" spans="5:5" x14ac:dyDescent="0.25">
      <c r="E130" s="5"/>
    </row>
    <row r="131" spans="5:5" x14ac:dyDescent="0.25">
      <c r="E131" s="5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7ECB8-82B7-4419-B214-20A951A08D8C}">
  <dimension ref="A1:Q128"/>
  <sheetViews>
    <sheetView zoomScaleNormal="100" workbookViewId="0">
      <selection activeCell="E34" sqref="D25:E34"/>
    </sheetView>
  </sheetViews>
  <sheetFormatPr defaultColWidth="11.44140625" defaultRowHeight="13.2" x14ac:dyDescent="0.25"/>
  <cols>
    <col min="1" max="1" width="23.109375" style="1" customWidth="1"/>
    <col min="2" max="2" width="26.6640625" style="1" customWidth="1"/>
    <col min="3" max="3" width="24.33203125" style="1" customWidth="1"/>
    <col min="4" max="4" width="21.33203125" style="1" customWidth="1"/>
    <col min="5" max="5" width="18" style="1" customWidth="1"/>
    <col min="6" max="6" width="16.109375" style="1" customWidth="1"/>
    <col min="7" max="7" width="13.6640625" style="1" customWidth="1"/>
    <col min="8" max="11" width="11.44140625" style="1"/>
    <col min="12" max="12" width="18" style="1" customWidth="1"/>
    <col min="13" max="13" width="14" style="1" customWidth="1"/>
    <col min="14" max="14" width="11.44140625" style="1"/>
    <col min="15" max="15" width="12.33203125" style="1" bestFit="1" customWidth="1"/>
    <col min="16" max="16" width="13" style="1" customWidth="1"/>
    <col min="17" max="16384" width="11.44140625" style="1"/>
  </cols>
  <sheetData>
    <row r="1" spans="1:17" ht="14.4" x14ac:dyDescent="0.3">
      <c r="A1" s="34" t="s">
        <v>13</v>
      </c>
      <c r="B1" s="32" t="s">
        <v>2</v>
      </c>
      <c r="C1" s="32" t="s">
        <v>3</v>
      </c>
      <c r="D1" s="32" t="s">
        <v>4</v>
      </c>
      <c r="E1" s="35" t="s">
        <v>18</v>
      </c>
      <c r="F1" s="32" t="s">
        <v>5</v>
      </c>
      <c r="G1" s="30" t="s">
        <v>16</v>
      </c>
      <c r="H1" s="31">
        <f>F3/D3</f>
        <v>6699.0005682837009</v>
      </c>
    </row>
    <row r="2" spans="1:17" ht="14.4" x14ac:dyDescent="0.3">
      <c r="A2" s="20"/>
      <c r="B2" s="46">
        <v>0</v>
      </c>
      <c r="C2" s="41">
        <v>0</v>
      </c>
      <c r="D2" s="42">
        <f>LN(1+B2)</f>
        <v>0</v>
      </c>
      <c r="E2" s="37">
        <f t="shared" ref="E2:E15" si="0">D2-F2/H$1</f>
        <v>0</v>
      </c>
      <c r="F2" s="38">
        <f t="shared" ref="F2:F15" si="1">(1+B2)*C2</f>
        <v>0</v>
      </c>
    </row>
    <row r="3" spans="1:17" ht="14.4" x14ac:dyDescent="0.3">
      <c r="A3" s="20"/>
      <c r="B3" s="46">
        <v>6.3350000000000004E-3</v>
      </c>
      <c r="C3" s="41">
        <v>42.037999999999997</v>
      </c>
      <c r="D3" s="42">
        <f t="shared" ref="D3:D12" si="2">LN(1+B3)</f>
        <v>6.3150182327628103E-3</v>
      </c>
      <c r="E3" s="44">
        <f t="shared" si="0"/>
        <v>0</v>
      </c>
      <c r="F3" s="19">
        <f t="shared" si="1"/>
        <v>42.304310729999997</v>
      </c>
      <c r="G3" s="7"/>
      <c r="H3" s="6"/>
    </row>
    <row r="4" spans="1:17" ht="14.4" x14ac:dyDescent="0.3">
      <c r="A4" s="20"/>
      <c r="B4" s="46">
        <v>9.2318000000000001E-3</v>
      </c>
      <c r="C4" s="41">
        <v>56.320999999999998</v>
      </c>
      <c r="D4" s="42">
        <f t="shared" si="2"/>
        <v>9.1894473953481048E-3</v>
      </c>
      <c r="E4" s="44">
        <f t="shared" si="0"/>
        <v>7.044586827164856E-4</v>
      </c>
      <c r="F4" s="19">
        <f t="shared" si="1"/>
        <v>56.8409442078</v>
      </c>
      <c r="K4" s="18"/>
      <c r="L4" s="13"/>
      <c r="M4" s="13"/>
      <c r="N4" s="13"/>
      <c r="O4" s="13"/>
      <c r="P4" s="13"/>
      <c r="Q4" s="13"/>
    </row>
    <row r="5" spans="1:17" ht="14.4" x14ac:dyDescent="0.3">
      <c r="A5" s="20"/>
      <c r="B5" s="46">
        <v>1.1017000000000001E-2</v>
      </c>
      <c r="C5" s="41">
        <v>63.127000000000002</v>
      </c>
      <c r="D5" s="42">
        <f t="shared" si="2"/>
        <v>1.0956754931582496E-2</v>
      </c>
      <c r="E5" s="44">
        <f t="shared" si="0"/>
        <v>1.4295919602631095E-3</v>
      </c>
      <c r="F5" s="19">
        <f t="shared" si="1"/>
        <v>63.822470159000005</v>
      </c>
      <c r="K5" s="13"/>
      <c r="L5" s="13"/>
      <c r="M5" s="13"/>
      <c r="N5" s="13"/>
      <c r="O5" s="13"/>
      <c r="P5" s="13"/>
      <c r="Q5" s="13"/>
    </row>
    <row r="6" spans="1:17" ht="14.4" x14ac:dyDescent="0.3">
      <c r="A6" s="20"/>
      <c r="B6" s="46">
        <v>1.2605E-2</v>
      </c>
      <c r="C6" s="41">
        <v>68.945999999999998</v>
      </c>
      <c r="D6" s="42">
        <f t="shared" si="2"/>
        <v>1.2526218325403484E-2</v>
      </c>
      <c r="E6" s="44">
        <f t="shared" si="0"/>
        <v>2.1045048745137827E-3</v>
      </c>
      <c r="F6" s="19">
        <f t="shared" si="1"/>
        <v>69.815064329999998</v>
      </c>
      <c r="K6" s="13"/>
      <c r="L6" s="13"/>
      <c r="M6" s="13"/>
      <c r="N6" s="13"/>
      <c r="O6" s="13"/>
      <c r="P6" s="13"/>
      <c r="Q6" s="13"/>
    </row>
    <row r="7" spans="1:17" ht="14.4" x14ac:dyDescent="0.3">
      <c r="A7" s="20"/>
      <c r="B7" s="46">
        <v>1.3946E-2</v>
      </c>
      <c r="C7" s="41">
        <v>72.825000000000003</v>
      </c>
      <c r="D7" s="42">
        <f t="shared" si="2"/>
        <v>1.3849649313053689E-2</v>
      </c>
      <c r="E7" s="44">
        <f t="shared" si="0"/>
        <v>2.8270173999296478E-3</v>
      </c>
      <c r="F7" s="19">
        <f t="shared" si="1"/>
        <v>73.840617450000011</v>
      </c>
      <c r="K7" s="13"/>
      <c r="L7" s="13"/>
      <c r="M7" s="13"/>
      <c r="N7" s="13"/>
      <c r="O7" s="13"/>
      <c r="P7" s="13"/>
      <c r="Q7" s="13"/>
    </row>
    <row r="8" spans="1:17" ht="14.4" x14ac:dyDescent="0.3">
      <c r="A8" s="20"/>
      <c r="B8" s="46">
        <v>1.523E-2</v>
      </c>
      <c r="C8" s="41">
        <v>75.647000000000006</v>
      </c>
      <c r="D8" s="42">
        <f t="shared" si="2"/>
        <v>1.5115187808846997E-2</v>
      </c>
      <c r="E8" s="44">
        <f t="shared" si="0"/>
        <v>3.650924889747692E-3</v>
      </c>
      <c r="F8" s="19">
        <f t="shared" si="1"/>
        <v>76.799103810000005</v>
      </c>
      <c r="K8" s="13"/>
      <c r="L8" s="13"/>
      <c r="M8" s="13"/>
      <c r="N8" s="53"/>
      <c r="O8" s="53"/>
      <c r="P8" s="13"/>
      <c r="Q8" s="13"/>
    </row>
    <row r="9" spans="1:17" ht="14.4" x14ac:dyDescent="0.3">
      <c r="A9" s="20"/>
      <c r="B9" s="46">
        <v>1.6577999999999999E-2</v>
      </c>
      <c r="C9" s="41">
        <v>78.009</v>
      </c>
      <c r="D9" s="42">
        <f t="shared" si="2"/>
        <v>1.6442085033171624E-2</v>
      </c>
      <c r="E9" s="44">
        <f t="shared" si="0"/>
        <v>4.6041649742519387E-3</v>
      </c>
      <c r="F9" s="19">
        <f t="shared" si="1"/>
        <v>79.302233201999996</v>
      </c>
      <c r="K9" s="13"/>
      <c r="L9" s="13"/>
      <c r="M9" s="13"/>
      <c r="N9" s="13"/>
      <c r="O9" s="13"/>
      <c r="P9" s="13"/>
      <c r="Q9" s="13"/>
    </row>
    <row r="10" spans="1:17" ht="14.4" x14ac:dyDescent="0.3">
      <c r="A10" s="20"/>
      <c r="B10" s="46">
        <v>1.8044999999999999E-2</v>
      </c>
      <c r="C10" s="41">
        <v>80.125</v>
      </c>
      <c r="D10" s="42">
        <f t="shared" si="2"/>
        <v>1.788412147354922E-2</v>
      </c>
      <c r="E10" s="44">
        <f t="shared" si="0"/>
        <v>5.7075505368044503E-3</v>
      </c>
      <c r="F10" s="19">
        <f t="shared" si="1"/>
        <v>81.570855625000007</v>
      </c>
      <c r="G10" s="7"/>
      <c r="H10" s="6"/>
      <c r="K10" s="13"/>
      <c r="L10" s="13"/>
      <c r="M10" s="13"/>
      <c r="N10" s="10"/>
      <c r="O10" s="10"/>
      <c r="P10" s="14"/>
      <c r="Q10" s="13"/>
    </row>
    <row r="11" spans="1:17" ht="14.4" x14ac:dyDescent="0.3">
      <c r="A11" s="20"/>
      <c r="B11" s="46">
        <v>1.9470999999999999E-2</v>
      </c>
      <c r="C11" s="41">
        <v>81.748000000000005</v>
      </c>
      <c r="D11" s="42">
        <f t="shared" si="2"/>
        <v>1.9283865311465611E-2</v>
      </c>
      <c r="E11" s="44">
        <f t="shared" si="0"/>
        <v>6.8432460790131752E-3</v>
      </c>
      <c r="F11" s="19">
        <f t="shared" si="1"/>
        <v>83.339715308000009</v>
      </c>
      <c r="K11" s="13"/>
      <c r="L11" s="13"/>
      <c r="M11" s="13"/>
      <c r="N11" s="15"/>
      <c r="O11" s="15"/>
      <c r="P11" s="13"/>
      <c r="Q11" s="13"/>
    </row>
    <row r="12" spans="1:17" ht="14.4" x14ac:dyDescent="0.3">
      <c r="A12" s="20"/>
      <c r="B12" s="46">
        <v>2.0833000000000001E-2</v>
      </c>
      <c r="C12" s="41">
        <v>83.052999999999997</v>
      </c>
      <c r="D12" s="42">
        <f t="shared" si="2"/>
        <v>2.0618960672070225E-2</v>
      </c>
      <c r="E12" s="44">
        <f t="shared" si="0"/>
        <v>7.9628573795276388E-3</v>
      </c>
      <c r="F12" s="19">
        <f t="shared" si="1"/>
        <v>84.783243149</v>
      </c>
      <c r="K12" s="13"/>
      <c r="L12" s="13"/>
      <c r="M12" s="13"/>
      <c r="N12" s="15"/>
      <c r="O12" s="15"/>
      <c r="P12" s="13"/>
      <c r="Q12" s="13"/>
    </row>
    <row r="13" spans="1:17" ht="14.4" x14ac:dyDescent="0.3">
      <c r="A13" s="20"/>
      <c r="B13" s="46">
        <v>2.3133000000000001E-2</v>
      </c>
      <c r="C13" s="41">
        <v>84.885999999999996</v>
      </c>
      <c r="D13" s="42">
        <f>LN(1+B13)</f>
        <v>2.2869488294122171E-2</v>
      </c>
      <c r="E13" s="44">
        <f t="shared" si="0"/>
        <v>9.904917392428535E-3</v>
      </c>
      <c r="F13" s="19">
        <f t="shared" si="1"/>
        <v>86.849667838000002</v>
      </c>
      <c r="K13" s="13"/>
      <c r="L13" s="13"/>
      <c r="M13" s="13"/>
      <c r="N13" s="15"/>
      <c r="O13" s="15"/>
      <c r="P13" s="13"/>
      <c r="Q13" s="13"/>
    </row>
    <row r="14" spans="1:17" ht="14.4" x14ac:dyDescent="0.3">
      <c r="A14" s="20"/>
      <c r="B14" s="46">
        <v>2.4996000000000001E-2</v>
      </c>
      <c r="C14" s="41">
        <v>85.802999999999997</v>
      </c>
      <c r="D14" s="42">
        <f>LN(1+B14)</f>
        <v>2.4688710143732594E-2</v>
      </c>
      <c r="E14" s="44">
        <f t="shared" si="0"/>
        <v>1.1560224649286308E-2</v>
      </c>
      <c r="F14" s="19">
        <f t="shared" si="1"/>
        <v>87.947731787999999</v>
      </c>
      <c r="K14" s="13"/>
      <c r="L14" s="13"/>
      <c r="M14" s="13"/>
      <c r="N14" s="15"/>
      <c r="O14" s="15"/>
      <c r="P14" s="13"/>
      <c r="Q14" s="13"/>
    </row>
    <row r="15" spans="1:17" ht="14.4" x14ac:dyDescent="0.3">
      <c r="A15" s="20"/>
      <c r="B15" s="46">
        <v>2.6350999999999999E-2</v>
      </c>
      <c r="C15" s="41">
        <v>86.225999999999999</v>
      </c>
      <c r="D15" s="42">
        <f>LN(1+B15)</f>
        <v>2.6009793507072946E-2</v>
      </c>
      <c r="E15" s="44">
        <f t="shared" si="0"/>
        <v>1.2799145079157762E-2</v>
      </c>
      <c r="F15" s="19">
        <f t="shared" si="1"/>
        <v>88.498141325999995</v>
      </c>
      <c r="H15" s="51"/>
      <c r="K15" s="13"/>
      <c r="L15" s="13"/>
      <c r="M15" s="13"/>
      <c r="N15" s="15"/>
      <c r="O15" s="15"/>
      <c r="P15" s="13"/>
      <c r="Q15" s="13"/>
    </row>
    <row r="16" spans="1:17" ht="14.4" x14ac:dyDescent="0.3">
      <c r="A16" s="3"/>
      <c r="C16" s="3"/>
      <c r="D16" s="9"/>
      <c r="K16" s="13"/>
      <c r="L16" s="13"/>
      <c r="M16" s="13"/>
      <c r="N16" s="13"/>
      <c r="O16" s="15"/>
      <c r="P16" s="15"/>
      <c r="Q16" s="13"/>
    </row>
    <row r="17" spans="1:17" ht="14.4" x14ac:dyDescent="0.3">
      <c r="A17" s="3"/>
      <c r="C17" s="3"/>
      <c r="K17" s="13"/>
      <c r="L17" s="13"/>
      <c r="M17" s="13"/>
      <c r="N17" s="13"/>
      <c r="O17" s="15"/>
      <c r="P17" s="15"/>
      <c r="Q17" s="13"/>
    </row>
    <row r="18" spans="1:17" ht="14.4" x14ac:dyDescent="0.3">
      <c r="K18" s="13"/>
      <c r="L18" s="12"/>
      <c r="M18" s="11"/>
      <c r="N18" s="13"/>
      <c r="O18" s="13"/>
      <c r="P18" s="13"/>
      <c r="Q18" s="13"/>
    </row>
    <row r="19" spans="1:17" x14ac:dyDescent="0.25">
      <c r="K19" s="13"/>
      <c r="L19" s="13"/>
      <c r="M19" s="13"/>
      <c r="N19" s="13"/>
      <c r="O19" s="13"/>
      <c r="P19" s="13"/>
      <c r="Q19" s="13"/>
    </row>
    <row r="22" spans="1:17" ht="14.4" x14ac:dyDescent="0.3">
      <c r="A22" s="36" t="s">
        <v>9</v>
      </c>
    </row>
    <row r="23" spans="1:17" x14ac:dyDescent="0.25">
      <c r="A23" s="21" t="s">
        <v>24</v>
      </c>
      <c r="B23" s="32" t="s">
        <v>10</v>
      </c>
      <c r="C23" s="21" t="s">
        <v>12</v>
      </c>
      <c r="D23" s="32" t="s">
        <v>6</v>
      </c>
      <c r="E23" s="32" t="s">
        <v>7</v>
      </c>
      <c r="F23" s="21" t="s">
        <v>8</v>
      </c>
      <c r="G23" s="21" t="s">
        <v>11</v>
      </c>
    </row>
    <row r="24" spans="1:17" x14ac:dyDescent="0.25">
      <c r="A24" s="38"/>
      <c r="B24" s="38">
        <v>0</v>
      </c>
      <c r="C24" s="38"/>
      <c r="D24" s="38"/>
      <c r="E24" s="38"/>
      <c r="F24" s="38">
        <v>0</v>
      </c>
      <c r="G24" s="38"/>
      <c r="H24" s="52"/>
      <c r="I24" s="52"/>
      <c r="J24" s="52"/>
      <c r="K24" s="52"/>
      <c r="L24" s="52"/>
    </row>
    <row r="25" spans="1:17" x14ac:dyDescent="0.25">
      <c r="A25" s="48"/>
      <c r="B25" s="19">
        <f>A25/C25</f>
        <v>0</v>
      </c>
      <c r="C25" s="33">
        <f>5*3</f>
        <v>15</v>
      </c>
      <c r="D25" s="47"/>
      <c r="E25" s="47"/>
      <c r="F25" s="42">
        <f>(D25-E25)/G25</f>
        <v>0</v>
      </c>
      <c r="G25" s="33">
        <v>30</v>
      </c>
    </row>
    <row r="26" spans="1:17" x14ac:dyDescent="0.25">
      <c r="A26" s="48"/>
      <c r="B26" s="19">
        <f t="shared" ref="B26:B34" si="3">A26/C26</f>
        <v>0</v>
      </c>
      <c r="C26" s="20">
        <f t="shared" ref="C26:C34" si="4">$C$25</f>
        <v>15</v>
      </c>
      <c r="D26" s="47"/>
      <c r="E26" s="47"/>
      <c r="F26" s="42">
        <f t="shared" ref="F26:F34" si="5">(D26-E26)/G26</f>
        <v>0</v>
      </c>
      <c r="G26" s="20">
        <f t="shared" ref="G26:G34" si="6">$G$25</f>
        <v>30</v>
      </c>
      <c r="M26" s="5"/>
    </row>
    <row r="27" spans="1:17" x14ac:dyDescent="0.25">
      <c r="A27" s="48"/>
      <c r="B27" s="19">
        <f t="shared" si="3"/>
        <v>0</v>
      </c>
      <c r="C27" s="20">
        <f t="shared" si="4"/>
        <v>15</v>
      </c>
      <c r="D27" s="47"/>
      <c r="E27" s="47"/>
      <c r="F27" s="42">
        <f t="shared" si="5"/>
        <v>0</v>
      </c>
      <c r="G27" s="20">
        <f t="shared" si="6"/>
        <v>30</v>
      </c>
      <c r="M27" s="5"/>
    </row>
    <row r="28" spans="1:17" x14ac:dyDescent="0.25">
      <c r="A28" s="48"/>
      <c r="B28" s="19">
        <f t="shared" si="3"/>
        <v>0</v>
      </c>
      <c r="C28" s="20">
        <f t="shared" si="4"/>
        <v>15</v>
      </c>
      <c r="D28" s="47"/>
      <c r="E28" s="47"/>
      <c r="F28" s="42">
        <f t="shared" si="5"/>
        <v>0</v>
      </c>
      <c r="G28" s="20">
        <f t="shared" si="6"/>
        <v>30</v>
      </c>
      <c r="M28" s="5"/>
    </row>
    <row r="29" spans="1:17" x14ac:dyDescent="0.25">
      <c r="A29" s="48"/>
      <c r="B29" s="19">
        <f t="shared" si="3"/>
        <v>0</v>
      </c>
      <c r="C29" s="20">
        <f t="shared" si="4"/>
        <v>15</v>
      </c>
      <c r="D29" s="47"/>
      <c r="E29" s="47"/>
      <c r="F29" s="42">
        <f t="shared" si="5"/>
        <v>0</v>
      </c>
      <c r="G29" s="20">
        <f t="shared" si="6"/>
        <v>30</v>
      </c>
    </row>
    <row r="30" spans="1:17" x14ac:dyDescent="0.25">
      <c r="A30" s="48"/>
      <c r="B30" s="19">
        <f t="shared" si="3"/>
        <v>0</v>
      </c>
      <c r="C30" s="20">
        <f t="shared" si="4"/>
        <v>15</v>
      </c>
      <c r="D30" s="47"/>
      <c r="E30" s="47"/>
      <c r="F30" s="42">
        <f t="shared" si="5"/>
        <v>0</v>
      </c>
      <c r="G30" s="20">
        <f t="shared" si="6"/>
        <v>30</v>
      </c>
    </row>
    <row r="31" spans="1:17" x14ac:dyDescent="0.25">
      <c r="A31" s="48"/>
      <c r="B31" s="19">
        <f t="shared" si="3"/>
        <v>0</v>
      </c>
      <c r="C31" s="20">
        <f t="shared" si="4"/>
        <v>15</v>
      </c>
      <c r="D31" s="47"/>
      <c r="E31" s="47"/>
      <c r="F31" s="42">
        <f t="shared" si="5"/>
        <v>0</v>
      </c>
      <c r="G31" s="20">
        <f t="shared" si="6"/>
        <v>30</v>
      </c>
    </row>
    <row r="32" spans="1:17" x14ac:dyDescent="0.25">
      <c r="A32" s="48"/>
      <c r="B32" s="19">
        <f t="shared" si="3"/>
        <v>0</v>
      </c>
      <c r="C32" s="20">
        <f t="shared" si="4"/>
        <v>15</v>
      </c>
      <c r="D32" s="47"/>
      <c r="E32" s="47"/>
      <c r="F32" s="42">
        <f t="shared" si="5"/>
        <v>0</v>
      </c>
      <c r="G32" s="20">
        <f t="shared" si="6"/>
        <v>30</v>
      </c>
    </row>
    <row r="33" spans="1:7" x14ac:dyDescent="0.25">
      <c r="A33" s="48"/>
      <c r="B33" s="19">
        <f t="shared" si="3"/>
        <v>0</v>
      </c>
      <c r="C33" s="20">
        <f t="shared" si="4"/>
        <v>15</v>
      </c>
      <c r="D33" s="47"/>
      <c r="E33" s="47"/>
      <c r="F33" s="42">
        <f t="shared" si="5"/>
        <v>0</v>
      </c>
      <c r="G33" s="20">
        <f t="shared" si="6"/>
        <v>30</v>
      </c>
    </row>
    <row r="34" spans="1:7" x14ac:dyDescent="0.25">
      <c r="A34" s="48"/>
      <c r="B34" s="19">
        <f t="shared" si="3"/>
        <v>0</v>
      </c>
      <c r="C34" s="20">
        <f t="shared" si="4"/>
        <v>15</v>
      </c>
      <c r="D34" s="47"/>
      <c r="E34" s="47"/>
      <c r="F34" s="42">
        <f t="shared" si="5"/>
        <v>0</v>
      </c>
      <c r="G34" s="20">
        <f t="shared" si="6"/>
        <v>30</v>
      </c>
    </row>
    <row r="37" spans="1:7" x14ac:dyDescent="0.25">
      <c r="E37" s="5"/>
    </row>
    <row r="46" spans="1:7" x14ac:dyDescent="0.25">
      <c r="D46" s="5"/>
    </row>
    <row r="50" spans="5:13" x14ac:dyDescent="0.25">
      <c r="I50" s="8"/>
    </row>
    <row r="51" spans="5:13" x14ac:dyDescent="0.25">
      <c r="E51" s="5"/>
      <c r="F51" s="5"/>
    </row>
    <row r="52" spans="5:13" x14ac:dyDescent="0.25">
      <c r="E52" s="5"/>
      <c r="F52" s="5"/>
    </row>
    <row r="53" spans="5:13" x14ac:dyDescent="0.25">
      <c r="E53" s="5"/>
      <c r="F53" s="5"/>
    </row>
    <row r="54" spans="5:13" x14ac:dyDescent="0.25">
      <c r="E54" s="5"/>
    </row>
    <row r="55" spans="5:13" x14ac:dyDescent="0.25">
      <c r="E55" s="5"/>
      <c r="M55" s="5"/>
    </row>
    <row r="56" spans="5:13" x14ac:dyDescent="0.25">
      <c r="E56" s="5"/>
    </row>
    <row r="57" spans="5:13" x14ac:dyDescent="0.25">
      <c r="E57" s="5"/>
    </row>
    <row r="58" spans="5:13" x14ac:dyDescent="0.25">
      <c r="E58" s="5"/>
    </row>
    <row r="59" spans="5:13" x14ac:dyDescent="0.25">
      <c r="E59" s="5"/>
    </row>
    <row r="60" spans="5:13" x14ac:dyDescent="0.25">
      <c r="E60" s="5"/>
    </row>
    <row r="61" spans="5:13" x14ac:dyDescent="0.25">
      <c r="E61" s="5"/>
    </row>
    <row r="62" spans="5:13" x14ac:dyDescent="0.25">
      <c r="E62" s="5"/>
    </row>
    <row r="71" spans="1:8" x14ac:dyDescent="0.25">
      <c r="A71" s="6"/>
      <c r="B71" s="6"/>
      <c r="C71" s="6"/>
      <c r="D71" s="6"/>
      <c r="E71" s="6"/>
      <c r="F71" s="6"/>
      <c r="G71" s="6"/>
      <c r="H71" s="6"/>
    </row>
    <row r="72" spans="1:8" x14ac:dyDescent="0.25">
      <c r="D72" s="5"/>
      <c r="E72" s="5"/>
    </row>
    <row r="73" spans="1:8" x14ac:dyDescent="0.25">
      <c r="D73" s="5"/>
      <c r="E73" s="5"/>
    </row>
    <row r="74" spans="1:8" x14ac:dyDescent="0.25">
      <c r="D74" s="5"/>
      <c r="E74" s="5"/>
    </row>
    <row r="75" spans="1:8" x14ac:dyDescent="0.25">
      <c r="D75" s="5"/>
      <c r="E75" s="5"/>
    </row>
    <row r="76" spans="1:8" x14ac:dyDescent="0.25">
      <c r="D76" s="5"/>
      <c r="E76" s="5"/>
    </row>
    <row r="77" spans="1:8" x14ac:dyDescent="0.25">
      <c r="D77" s="5"/>
      <c r="E77" s="5"/>
    </row>
    <row r="78" spans="1:8" x14ac:dyDescent="0.25">
      <c r="E78" s="5"/>
    </row>
    <row r="79" spans="1:8" x14ac:dyDescent="0.25">
      <c r="E79" s="5"/>
    </row>
    <row r="80" spans="1:8" x14ac:dyDescent="0.25">
      <c r="E80" s="5"/>
    </row>
    <row r="81" spans="1:8" x14ac:dyDescent="0.25">
      <c r="E81" s="5"/>
    </row>
    <row r="88" spans="1:8" x14ac:dyDescent="0.25">
      <c r="A88" s="6"/>
      <c r="B88" s="6"/>
      <c r="C88" s="6"/>
      <c r="D88" s="6"/>
      <c r="E88" s="6"/>
      <c r="F88" s="6"/>
      <c r="G88" s="6"/>
      <c r="H88" s="6"/>
    </row>
    <row r="89" spans="1:8" x14ac:dyDescent="0.25">
      <c r="D89" s="5"/>
      <c r="E89" s="5"/>
    </row>
    <row r="90" spans="1:8" x14ac:dyDescent="0.25">
      <c r="D90" s="5"/>
      <c r="E90" s="5"/>
    </row>
    <row r="91" spans="1:8" x14ac:dyDescent="0.25">
      <c r="D91" s="5"/>
      <c r="E91" s="5"/>
    </row>
    <row r="92" spans="1:8" x14ac:dyDescent="0.25">
      <c r="D92" s="5"/>
      <c r="E92" s="5"/>
    </row>
    <row r="93" spans="1:8" x14ac:dyDescent="0.25">
      <c r="D93" s="5"/>
      <c r="E93" s="5"/>
    </row>
    <row r="94" spans="1:8" x14ac:dyDescent="0.25">
      <c r="D94" s="5"/>
      <c r="E94" s="5"/>
    </row>
    <row r="95" spans="1:8" x14ac:dyDescent="0.25">
      <c r="E95" s="5"/>
    </row>
    <row r="96" spans="1:8" x14ac:dyDescent="0.25">
      <c r="E96" s="5"/>
    </row>
    <row r="97" spans="1:8" x14ac:dyDescent="0.25">
      <c r="E97" s="5"/>
    </row>
    <row r="98" spans="1:8" x14ac:dyDescent="0.25">
      <c r="E98" s="5"/>
    </row>
    <row r="103" spans="1:8" x14ac:dyDescent="0.25">
      <c r="A103" s="6"/>
      <c r="B103" s="6"/>
      <c r="C103" s="6"/>
      <c r="D103" s="6"/>
      <c r="E103" s="6"/>
      <c r="F103" s="6"/>
      <c r="G103" s="6"/>
      <c r="H103" s="6"/>
    </row>
    <row r="104" spans="1:8" x14ac:dyDescent="0.25">
      <c r="D104" s="5"/>
      <c r="E104" s="5"/>
    </row>
    <row r="105" spans="1:8" x14ac:dyDescent="0.25">
      <c r="D105" s="5"/>
      <c r="E105" s="5"/>
    </row>
    <row r="106" spans="1:8" x14ac:dyDescent="0.25">
      <c r="D106" s="5"/>
      <c r="E106" s="5"/>
    </row>
    <row r="107" spans="1:8" x14ac:dyDescent="0.25">
      <c r="D107" s="5"/>
      <c r="E107" s="5"/>
    </row>
    <row r="108" spans="1:8" x14ac:dyDescent="0.25">
      <c r="D108" s="5"/>
      <c r="E108" s="5"/>
    </row>
    <row r="109" spans="1:8" x14ac:dyDescent="0.25">
      <c r="D109" s="5"/>
      <c r="E109" s="5"/>
    </row>
    <row r="110" spans="1:8" x14ac:dyDescent="0.25">
      <c r="E110" s="5"/>
    </row>
    <row r="111" spans="1:8" x14ac:dyDescent="0.25">
      <c r="E111" s="5"/>
    </row>
    <row r="112" spans="1:8" x14ac:dyDescent="0.25">
      <c r="E112" s="5"/>
    </row>
    <row r="113" spans="1:8" x14ac:dyDescent="0.25">
      <c r="E113" s="5"/>
    </row>
    <row r="118" spans="1:8" x14ac:dyDescent="0.25">
      <c r="A118" s="6"/>
      <c r="B118" s="6"/>
      <c r="C118" s="6"/>
      <c r="D118" s="6"/>
      <c r="E118" s="6"/>
      <c r="F118" s="6"/>
      <c r="G118" s="6"/>
      <c r="H118" s="6"/>
    </row>
    <row r="119" spans="1:8" x14ac:dyDescent="0.25">
      <c r="D119" s="5"/>
      <c r="E119" s="5"/>
    </row>
    <row r="120" spans="1:8" x14ac:dyDescent="0.25">
      <c r="D120" s="5"/>
      <c r="E120" s="5"/>
    </row>
    <row r="121" spans="1:8" x14ac:dyDescent="0.25">
      <c r="D121" s="5"/>
      <c r="E121" s="5"/>
    </row>
    <row r="122" spans="1:8" x14ac:dyDescent="0.25">
      <c r="D122" s="5"/>
      <c r="E122" s="5"/>
    </row>
    <row r="123" spans="1:8" x14ac:dyDescent="0.25">
      <c r="D123" s="5"/>
      <c r="E123" s="5"/>
    </row>
    <row r="124" spans="1:8" x14ac:dyDescent="0.25">
      <c r="D124" s="5"/>
      <c r="E124" s="5"/>
    </row>
    <row r="125" spans="1:8" x14ac:dyDescent="0.25">
      <c r="E125" s="5"/>
    </row>
    <row r="126" spans="1:8" x14ac:dyDescent="0.25">
      <c r="E126" s="5"/>
    </row>
    <row r="127" spans="1:8" x14ac:dyDescent="0.25">
      <c r="E127" s="5"/>
    </row>
    <row r="128" spans="1:8" x14ac:dyDescent="0.25">
      <c r="E128" s="5"/>
    </row>
  </sheetData>
  <mergeCells count="1">
    <mergeCell ref="N8:O8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BE930E4620A4BA5698B6BCB31141E" ma:contentTypeVersion="14" ma:contentTypeDescription="Create a new document." ma:contentTypeScope="" ma:versionID="ae19e646fdc89843a987e038e04db9e1">
  <xsd:schema xmlns:xsd="http://www.w3.org/2001/XMLSchema" xmlns:xs="http://www.w3.org/2001/XMLSchema" xmlns:p="http://schemas.microsoft.com/office/2006/metadata/properties" xmlns:ns1="http://schemas.microsoft.com/sharepoint/v3" xmlns:ns2="683f27dd-7806-40f2-946a-bdba871b3d43" xmlns:ns3="10eac8eb-65fc-430b-97a1-eea247ebde23" targetNamespace="http://schemas.microsoft.com/office/2006/metadata/properties" ma:root="true" ma:fieldsID="17b415814bd0714d01fc376b9c1b473e" ns1:_="" ns2:_="" ns3:_="">
    <xsd:import namespace="http://schemas.microsoft.com/sharepoint/v3"/>
    <xsd:import namespace="683f27dd-7806-40f2-946a-bdba871b3d43"/>
    <xsd:import namespace="10eac8eb-65fc-430b-97a1-eea247ebd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f27dd-7806-40f2-946a-bdba871b3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eac8eb-65fc-430b-97a1-eea247ebd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BroseExcelMarginSettings xmlns:xsi="http://www.w3.org/2001/XMLSchema-instance" xmlns:xsd="http://www.w3.org/2001/XMLSchema" xmlns="http://brose.net/Office/BroseExcelMarginSettings">
  <SheetSettings>
    <item>
      <key>
        <string xmlns="">Sheet1</string>
      </key>
      <value>
        <ExcelMargins xmlns="" TopMargin="70.86614173214285" BottomMargin="62.362206075950091" LeftMargin="51.023620695478463" RightMargin="39.6850386941678" HeaderDistance="17.007874691546476" FooterDistance="22.677165692201807"/>
      </value>
    </item>
  </SheetSettings>
</BroseExcelMarginSetting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10eac8eb-65fc-430b-97a1-eea247ebde23">
      <UserInfo>
        <DisplayName/>
        <AccountId xsi:nil="true"/>
        <AccountType/>
      </UserInfo>
    </SharedWithUsers>
    <MediaLengthInSeconds xmlns="683f27dd-7806-40f2-946a-bdba871b3d43" xsi:nil="true"/>
  </documentManagement>
</p:properties>
</file>

<file path=customXml/item5.xml><?xml version="1.0" encoding="utf-8"?>
<BroseExcelWorkbookSettings xmlns:xsi="http://www.w3.org/2001/XMLSchema-instance" xmlns:xsd="http://www.w3.org/2001/XMLSchema" xmlns="http://brose.net/Office/BroseWorkbookSettings">
  <SheetSettings>
    <item>
      <key>
        <string xmlns="">Sheet1</string>
      </key>
      <value>
        <BroseDocumentSettings xmlns="http://brose.net/Office/BroseDocumentSettings">
          <Creator/>
          <DisplayDate>Modified</DisplayDate>
          <Function/>
          <LanguageFooter>English USA</LanguageFooter>
          <Logo>Black</Logo>
          <PageCount>PageXFromYCount</PageCount>
          <Sensitivity>NoSensitivity</Sensitivity>
          <ShowCopyright>true</ShowCopyright>
          <ShowCreator>true</ShowCreator>
          <ShowFooter>true</ShowFooter>
          <ShowFunction>true</ShowFunction>
          <ShowIndex>true</ShowIndex>
          <ShowSavePath>true</ShowSavePath>
          <ShowSheetName>true</ShowSheetName>
        </BroseDocumentSettings>
      </value>
    </item>
  </SheetSettings>
</BroseExcelWorkbookSettings>
</file>

<file path=customXml/itemProps1.xml><?xml version="1.0" encoding="utf-8"?>
<ds:datastoreItem xmlns:ds="http://schemas.openxmlformats.org/officeDocument/2006/customXml" ds:itemID="{C2229DEE-24B4-4DAF-AD71-75449666382D}"/>
</file>

<file path=customXml/itemProps2.xml><?xml version="1.0" encoding="utf-8"?>
<ds:datastoreItem xmlns:ds="http://schemas.openxmlformats.org/officeDocument/2006/customXml" ds:itemID="{53A6B05A-ED45-41FE-B8B7-B37AAB1664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6B18D5-AB76-4251-B4FB-C231B1680799}">
  <ds:schemaRefs>
    <ds:schemaRef ds:uri="http://www.w3.org/2001/XMLSchema"/>
    <ds:schemaRef ds:uri="http://brose.net/Office/BroseExcelMarginSettings"/>
    <ds:schemaRef ds:uri=""/>
  </ds:schemaRefs>
</ds:datastoreItem>
</file>

<file path=customXml/itemProps4.xml><?xml version="1.0" encoding="utf-8"?>
<ds:datastoreItem xmlns:ds="http://schemas.openxmlformats.org/officeDocument/2006/customXml" ds:itemID="{9DA50ABE-8FFD-43E0-9314-87BD224EB65C}">
  <ds:schemaRefs>
    <ds:schemaRef ds:uri="683f27dd-7806-40f2-946a-bdba871b3d43"/>
    <ds:schemaRef ds:uri="10eac8eb-65fc-430b-97a1-eea247ebde2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5.xml><?xml version="1.0" encoding="utf-8"?>
<ds:datastoreItem xmlns:ds="http://schemas.openxmlformats.org/officeDocument/2006/customXml" ds:itemID="{D3AFFABB-B5AD-43D0-BA11-D7CE7B94316B}">
  <ds:schemaRefs>
    <ds:schemaRef ds:uri="http://www.w3.org/2001/XMLSchema"/>
    <ds:schemaRef ds:uri="http://brose.net/Office/BroseWorkbookSettings"/>
    <ds:schemaRef ds:uri=""/>
    <ds:schemaRef ds:uri="http://brose.net/Office/BroseDocumentSetting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overview</vt:lpstr>
      <vt:lpstr>Stress-Strain 0°</vt:lpstr>
      <vt:lpstr>Stress-Strain 30°</vt:lpstr>
      <vt:lpstr>Stress-Strain 90°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Niedrig, Stefan</dc:creator>
  <cp:lastModifiedBy>Fabio Pavia</cp:lastModifiedBy>
  <cp:lastPrinted>2017-04-12T10:18:06Z</cp:lastPrinted>
  <dcterms:created xsi:type="dcterms:W3CDTF">2013-01-15T11:09:03Z</dcterms:created>
  <dcterms:modified xsi:type="dcterms:W3CDTF">2020-12-17T17:58:56Z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ysVersion">
    <vt:lpwstr>2.0</vt:lpwstr>
  </property>
  <property fmtid="{D5CDD505-2E9C-101B-9397-08002B2CF9AE}" pid="3" name="sysIndex">
    <vt:lpwstr>201</vt:lpwstr>
  </property>
  <property fmtid="{D5CDD505-2E9C-101B-9397-08002B2CF9AE}" pid="4" name="ContentTypeId">
    <vt:lpwstr>0x010100EDCBE930E4620A4BA5698B6BCB31141E</vt:lpwstr>
  </property>
  <property fmtid="{D5CDD505-2E9C-101B-9397-08002B2CF9AE}" pid="5" name="Order">
    <vt:r8>1170800</vt:r8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</Properties>
</file>